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805" windowHeight="10275" activeTab="3"/>
  </bookViews>
  <sheets>
    <sheet name="Прил 1 " sheetId="25" r:id="rId1"/>
    <sheet name="Прил. 2" sheetId="2" r:id="rId2"/>
    <sheet name="Прил. 5 (2)" sheetId="23" r:id="rId3"/>
    <sheet name="Прил. 7  (2)" sheetId="24" r:id="rId4"/>
  </sheets>
  <externalReferences>
    <externalReference r:id="rId5"/>
  </externalReferences>
  <definedNames>
    <definedName name="_xlnm.Print_Titles" localSheetId="1">'Прил. 2'!$8:$10</definedName>
    <definedName name="_xlnm.Print_Titles" localSheetId="2">'Прил. 5 (2)'!$15:$18</definedName>
    <definedName name="_xlnm.Print_Titles" localSheetId="3">'Прил. 7  (2)'!$16:$18</definedName>
    <definedName name="_xlnm.Print_Area" localSheetId="0">'Прил 1 '!$A$1:$I$48</definedName>
    <definedName name="_xlnm.Print_Area" localSheetId="1">'Прил. 2'!$A$1:$H$49</definedName>
    <definedName name="_xlnm.Print_Area" localSheetId="2">'Прил. 5 (2)'!$A$2:$L$106</definedName>
    <definedName name="_xlnm.Print_Area" localSheetId="3">'Прил. 7  (2)'!$A$3:$F$97</definedName>
  </definedNames>
  <calcPr calcId="124519"/>
</workbook>
</file>

<file path=xl/calcChain.xml><?xml version="1.0" encoding="utf-8"?>
<calcChain xmlns="http://schemas.openxmlformats.org/spreadsheetml/2006/main">
  <c r="R54" i="23"/>
  <c r="F55" i="24"/>
  <c r="E55"/>
  <c r="L62" i="23"/>
  <c r="I36" i="25"/>
  <c r="H36"/>
  <c r="G36"/>
  <c r="I35"/>
  <c r="H35"/>
  <c r="G35"/>
  <c r="I12"/>
  <c r="H12"/>
  <c r="G12"/>
  <c r="F66" i="24" l="1"/>
  <c r="E66"/>
  <c r="D66"/>
  <c r="D58"/>
  <c r="D25" s="1"/>
  <c r="D55"/>
  <c r="D34"/>
  <c r="D33"/>
  <c r="I72" i="23" l="1"/>
  <c r="K92"/>
  <c r="J92"/>
  <c r="I92"/>
  <c r="L96"/>
  <c r="L95"/>
  <c r="L94"/>
  <c r="I94"/>
  <c r="F44" i="25"/>
  <c r="F36"/>
  <c r="F35"/>
  <c r="F18"/>
  <c r="F17"/>
  <c r="F12"/>
  <c r="D54"/>
  <c r="D53"/>
  <c r="P49"/>
  <c r="I44"/>
  <c r="H44"/>
  <c r="G44"/>
  <c r="J40"/>
  <c r="I40"/>
  <c r="H40"/>
  <c r="G40"/>
  <c r="F40"/>
  <c r="I29"/>
  <c r="H29"/>
  <c r="G29"/>
  <c r="F29"/>
  <c r="K22"/>
  <c r="J19"/>
  <c r="I19"/>
  <c r="H19"/>
  <c r="G19"/>
  <c r="F19"/>
  <c r="K18"/>
  <c r="I18"/>
  <c r="H18"/>
  <c r="G18"/>
  <c r="J17"/>
  <c r="J11"/>
  <c r="I11"/>
  <c r="H11"/>
  <c r="G11"/>
  <c r="F11"/>
  <c r="I61" i="23" l="1"/>
  <c r="L81"/>
  <c r="I58"/>
  <c r="L78"/>
  <c r="I77"/>
  <c r="L82"/>
  <c r="L48"/>
  <c r="I24"/>
  <c r="L80" l="1"/>
  <c r="I25"/>
  <c r="D75" i="24"/>
  <c r="D88"/>
  <c r="F86"/>
  <c r="E86"/>
  <c r="D86"/>
  <c r="C85"/>
  <c r="C84"/>
  <c r="C83"/>
  <c r="C82"/>
  <c r="C81"/>
  <c r="C80"/>
  <c r="C79"/>
  <c r="C78"/>
  <c r="K105" i="23"/>
  <c r="J105"/>
  <c r="I105"/>
  <c r="C86" i="24" l="1"/>
  <c r="E75"/>
  <c r="F75"/>
  <c r="C77"/>
  <c r="C75" s="1"/>
  <c r="L104" i="23"/>
  <c r="L105" s="1"/>
  <c r="U83"/>
  <c r="U84" s="1"/>
  <c r="N58"/>
  <c r="N55" s="1"/>
  <c r="O63"/>
  <c r="N25"/>
  <c r="T19" l="1"/>
  <c r="T18"/>
  <c r="N88"/>
  <c r="Q88" l="1"/>
  <c r="L83"/>
  <c r="Q25"/>
  <c r="O79"/>
  <c r="N66" l="1"/>
  <c r="P55"/>
  <c r="P56" s="1"/>
  <c r="P57" s="1"/>
  <c r="D60" i="24"/>
  <c r="D27" s="1"/>
  <c r="F33"/>
  <c r="E33"/>
  <c r="K97" i="23"/>
  <c r="J97"/>
  <c r="I97"/>
  <c r="L97" l="1"/>
  <c r="L79"/>
  <c r="L77"/>
  <c r="L75"/>
  <c r="I87"/>
  <c r="L88"/>
  <c r="P58" l="1"/>
  <c r="I84"/>
  <c r="F58" i="24"/>
  <c r="F25" s="1"/>
  <c r="E58"/>
  <c r="E25" s="1"/>
  <c r="L58" i="23"/>
  <c r="D53" i="24" l="1"/>
  <c r="L59" i="23"/>
  <c r="L85" l="1"/>
  <c r="E64" i="24"/>
  <c r="G33"/>
  <c r="C69"/>
  <c r="D23"/>
  <c r="C24"/>
  <c r="C27"/>
  <c r="C28"/>
  <c r="C29"/>
  <c r="C30"/>
  <c r="F31"/>
  <c r="E34"/>
  <c r="E23" s="1"/>
  <c r="F34"/>
  <c r="F23" s="1"/>
  <c r="C35"/>
  <c r="D36"/>
  <c r="C38"/>
  <c r="C39"/>
  <c r="C40"/>
  <c r="C41"/>
  <c r="D44"/>
  <c r="D22" s="1"/>
  <c r="E44"/>
  <c r="F44"/>
  <c r="F22" s="1"/>
  <c r="F20" s="1"/>
  <c r="C46"/>
  <c r="C47"/>
  <c r="C48"/>
  <c r="C49"/>
  <c r="C50"/>
  <c r="C51"/>
  <c r="C52"/>
  <c r="C56"/>
  <c r="C57"/>
  <c r="G36"/>
  <c r="F53"/>
  <c r="C59"/>
  <c r="C60"/>
  <c r="C61"/>
  <c r="C62"/>
  <c r="C63"/>
  <c r="C67"/>
  <c r="C68"/>
  <c r="C70"/>
  <c r="C71"/>
  <c r="C72"/>
  <c r="C73"/>
  <c r="C74"/>
  <c r="C88"/>
  <c r="C89"/>
  <c r="C90"/>
  <c r="C91"/>
  <c r="C92"/>
  <c r="C93"/>
  <c r="C94"/>
  <c r="C95"/>
  <c r="C96"/>
  <c r="F45" l="1"/>
  <c r="E45"/>
  <c r="E22"/>
  <c r="K21" s="1"/>
  <c r="E42"/>
  <c r="D42"/>
  <c r="F42"/>
  <c r="C36"/>
  <c r="I27"/>
  <c r="D45"/>
  <c r="C45" s="1"/>
  <c r="C23"/>
  <c r="C44"/>
  <c r="D31"/>
  <c r="C58"/>
  <c r="G22"/>
  <c r="F64"/>
  <c r="C55"/>
  <c r="E53"/>
  <c r="C66"/>
  <c r="D64"/>
  <c r="E31"/>
  <c r="C34"/>
  <c r="C33"/>
  <c r="D37"/>
  <c r="C42" l="1"/>
  <c r="D20"/>
  <c r="C31"/>
  <c r="C22"/>
  <c r="G53"/>
  <c r="C53"/>
  <c r="C25"/>
  <c r="E20"/>
  <c r="C64"/>
  <c r="C37"/>
  <c r="D26"/>
  <c r="C26" s="1"/>
  <c r="G28"/>
  <c r="I18" l="1"/>
  <c r="I19"/>
  <c r="K20"/>
  <c r="K22"/>
  <c r="G20"/>
  <c r="C20" l="1"/>
  <c r="K22" i="23"/>
  <c r="K23" s="1"/>
  <c r="M22"/>
  <c r="N22"/>
  <c r="O22"/>
  <c r="L24"/>
  <c r="L25"/>
  <c r="L26"/>
  <c r="L29"/>
  <c r="L30"/>
  <c r="L31"/>
  <c r="I32"/>
  <c r="I22" s="1"/>
  <c r="J32"/>
  <c r="J22" s="1"/>
  <c r="K32"/>
  <c r="L33"/>
  <c r="L34"/>
  <c r="L42"/>
  <c r="L43"/>
  <c r="L44"/>
  <c r="L45"/>
  <c r="I49"/>
  <c r="J49"/>
  <c r="J50" s="1"/>
  <c r="K49"/>
  <c r="K50" s="1"/>
  <c r="L49"/>
  <c r="I50"/>
  <c r="I54"/>
  <c r="J54"/>
  <c r="K54"/>
  <c r="L55"/>
  <c r="L57"/>
  <c r="I60"/>
  <c r="J60"/>
  <c r="J56" s="1"/>
  <c r="K60"/>
  <c r="K56" s="1"/>
  <c r="L61"/>
  <c r="L63"/>
  <c r="L64"/>
  <c r="L65"/>
  <c r="L66"/>
  <c r="L67"/>
  <c r="L68"/>
  <c r="L69"/>
  <c r="L70"/>
  <c r="L71"/>
  <c r="L72"/>
  <c r="L73"/>
  <c r="L74"/>
  <c r="L76"/>
  <c r="L86"/>
  <c r="J87"/>
  <c r="J84" s="1"/>
  <c r="K87"/>
  <c r="K84" s="1"/>
  <c r="L89"/>
  <c r="L90"/>
  <c r="L91"/>
  <c r="M91"/>
  <c r="J93"/>
  <c r="K93"/>
  <c r="L98"/>
  <c r="L99"/>
  <c r="L100"/>
  <c r="L101"/>
  <c r="L102"/>
  <c r="J103"/>
  <c r="K103"/>
  <c r="V53" l="1"/>
  <c r="I56"/>
  <c r="L56" s="1"/>
  <c r="I23"/>
  <c r="V32"/>
  <c r="I93"/>
  <c r="M96"/>
  <c r="M97" s="1"/>
  <c r="L22"/>
  <c r="L32"/>
  <c r="L50"/>
  <c r="L41"/>
  <c r="L60"/>
  <c r="M24"/>
  <c r="O26" s="1"/>
  <c r="L103"/>
  <c r="L92"/>
  <c r="L93" s="1"/>
  <c r="K52"/>
  <c r="L54"/>
  <c r="I52"/>
  <c r="I19" s="1"/>
  <c r="J52"/>
  <c r="J19" s="1"/>
  <c r="J53"/>
  <c r="J23"/>
  <c r="K53"/>
  <c r="L87"/>
  <c r="L84" s="1"/>
  <c r="L23" l="1"/>
  <c r="L52"/>
  <c r="R22" s="1"/>
  <c r="K19"/>
  <c r="K21" s="1"/>
  <c r="I53"/>
  <c r="L53" s="1"/>
  <c r="J21"/>
  <c r="L19" l="1"/>
  <c r="I21"/>
  <c r="L21" s="1"/>
</calcChain>
</file>

<file path=xl/sharedStrings.xml><?xml version="1.0" encoding="utf-8"?>
<sst xmlns="http://schemas.openxmlformats.org/spreadsheetml/2006/main" count="883" uniqueCount="386">
  <si>
    <t>№ п/п</t>
  </si>
  <si>
    <t>Муниципальная программа</t>
  </si>
  <si>
    <t>Подпрограмма 1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</si>
  <si>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</si>
  <si>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</si>
  <si>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</si>
  <si>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</si>
  <si>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</si>
  <si>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</si>
  <si>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</si>
  <si>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</si>
  <si>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</si>
  <si>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</si>
  <si>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</si>
  <si>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</si>
  <si>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</si>
  <si>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Тыс. рублей</t>
  </si>
  <si>
    <t>№
 п/п</t>
  </si>
  <si>
    <t>Распределение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</si>
  <si>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</si>
  <si>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</si>
  <si>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</si>
  <si>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</si>
  <si>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</si>
  <si>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</si>
  <si>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</si>
  <si>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итого на период</t>
  </si>
  <si>
    <t>в том числе:</t>
  </si>
  <si>
    <t>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</si>
  <si>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</si>
  <si>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</si>
  <si>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</si>
  <si>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</si>
  <si>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</si>
  <si>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</si>
  <si>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</si>
  <si>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</si>
  <si>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</si>
  <si>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</si>
  <si>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</si>
  <si>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1.1</t>
  </si>
  <si>
    <t>Администрация города Назарово</t>
  </si>
  <si>
    <t>Администрация города Назарово (соисполнитель МКУ "УГХ")</t>
  </si>
  <si>
    <t>Администрация города Назарово, всего</t>
  </si>
  <si>
    <t>Подпрограмма 2</t>
  </si>
  <si>
    <t>Подпрограмма 3</t>
  </si>
  <si>
    <t>Мероприятие 3.1</t>
  </si>
  <si>
    <t>1.2</t>
  </si>
  <si>
    <t>1.3</t>
  </si>
  <si>
    <t>1.4</t>
  </si>
  <si>
    <t>3.1</t>
  </si>
  <si>
    <t>3.2</t>
  </si>
  <si>
    <t>Задача 3. Содержание мест захоронения</t>
  </si>
  <si>
    <t>3.3</t>
  </si>
  <si>
    <t xml:space="preserve">«Развитие инженерного обеспечения микрорайонов города Назарово»  </t>
  </si>
  <si>
    <t xml:space="preserve">Ремонт и содержание сетей уличного освещения </t>
  </si>
  <si>
    <t xml:space="preserve">«Энергосбережение и повышение энергетической эффективности города Назарово»  </t>
  </si>
  <si>
    <t xml:space="preserve">«Благоустроенный город Назарово» </t>
  </si>
  <si>
    <t>Задача 1. Организация озеленения территории города Назарово</t>
  </si>
  <si>
    <t>Посадка и содержание  цветников на территории города Назарово</t>
  </si>
  <si>
    <t>Задача 2. Организация санитарного содержания территорий общего пользования города Назарово</t>
  </si>
  <si>
    <t>Санитарная уборка территории города Назарово:  текущее содержание  городских площадей,  газонов, парков и скверов</t>
  </si>
  <si>
    <t>Выполнение работ по отлову, учету, содержанию и иному обращению с безнадзорными домашними животными на территории города Назарово</t>
  </si>
  <si>
    <t>Организация и проведение акарицидных обработок мест массового отдыха и посещения населения</t>
  </si>
  <si>
    <t>Текущее содержание мест захоронения</t>
  </si>
  <si>
    <t>Мероприятие 3.6</t>
  </si>
  <si>
    <t>Обеспечение деятельности (оказание услуг) подведомственных учреждений</t>
  </si>
  <si>
    <t>Мероприятие 1</t>
  </si>
  <si>
    <t>Обеспечение деятельности МКУ "СМК"</t>
  </si>
  <si>
    <t>Компенсация части расходов граждан на оплату коммунальных услуг с учетом показателя доступности коммунальных услуг</t>
  </si>
  <si>
    <t>Подпрограмма №1 «Развитие инженерного обеспечения микрорайонов города Назарово» , всего</t>
  </si>
  <si>
    <t>Подпрограмма №2 «Энергосбережение и повышение энергетической эффективности города Назарово», всего</t>
  </si>
  <si>
    <t>Мероприятие 1. Обеспечение деятельности (оказание услуг) подведомственных учреждений,  всего</t>
  </si>
  <si>
    <t>0310045010</t>
  </si>
  <si>
    <t>162</t>
  </si>
  <si>
    <t>0503</t>
  </si>
  <si>
    <t>244</t>
  </si>
  <si>
    <t>0330045050</t>
  </si>
  <si>
    <t>03300S5550</t>
  </si>
  <si>
    <t>0330075180</t>
  </si>
  <si>
    <t>0330045040</t>
  </si>
  <si>
    <t>0330045030</t>
  </si>
  <si>
    <t>0113</t>
  </si>
  <si>
    <t xml:space="preserve">Подпрограмма №1 «Развитие инженерного обеспечения микрорайонов города Назарово»  </t>
  </si>
  <si>
    <t>Подпрограмма №2 «Энергосбережение и повышение энергетической эффективности города Назарово»</t>
  </si>
  <si>
    <t xml:space="preserve">Подпрограмма №3 «Благоустроенный город Назарово» </t>
  </si>
  <si>
    <t>3.7</t>
  </si>
  <si>
    <t>Мероприятие 1. Обеспечение деятельности (оказание услуг) подведомственных учреждений</t>
  </si>
  <si>
    <t>Выполнение работ по отлову и содержанию безнадзорных животных на территории города Назарово</t>
  </si>
  <si>
    <t>Мероприятие 3.12</t>
  </si>
  <si>
    <t>КБ</t>
  </si>
  <si>
    <t>0390000810</t>
  </si>
  <si>
    <t>111</t>
  </si>
  <si>
    <t>119</t>
  </si>
  <si>
    <t>112</t>
  </si>
  <si>
    <t>0502</t>
  </si>
  <si>
    <t>0390075700</t>
  </si>
  <si>
    <t>Подпрограмма №3 «Благоустроенный город Назарово»,    всего</t>
  </si>
  <si>
    <r>
      <t>Код бюджетной классификации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</si>
  <si>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>всего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,</t>
    </r>
  </si>
  <si>
    <t xml:space="preserve">Оплата электроэнергии от наружного освещения улиц, скверов, на территории города Назарово
</t>
  </si>
  <si>
    <t>0505</t>
  </si>
  <si>
    <t>тыс. рублей</t>
  </si>
  <si>
    <t>Не своевременная оплата за уличное освещение приведет к частичному отключению освещения города.</t>
  </si>
  <si>
    <t>Обеспечение возможности исполнения функций муниципальными казенными учреждениями.</t>
  </si>
  <si>
    <t>Целевой показатель 3
Доля рассмотренных обращений и жалоб граждан по вопросам предоставления жилищно-коммунальных услуг .</t>
  </si>
  <si>
    <t xml:space="preserve">Убытки управляющих организаций; наращивание долгов перед ресурсоснабжающими организациями.
Снижение качества оказываемых коммунальных услуг.
Снижение уровня сбора платежей с населения
</t>
  </si>
  <si>
    <t>Повышение чистоты городской атмосферы и  поддержание  архитектурно-художественного облика города на должном уровне.</t>
  </si>
  <si>
    <t>Рост физически устаревших установок наружного освещения города и сверхнормативного срока службы и высокий  износ приведет к высоким эксплуатационным расходам, повышенной аварийности и дополнительному расходу электроэнергии на освещение.
Не выполнение работ приведет к несоответствию  заданным параметрам ГОСТ Р 50597-93 «Автомобильные дороги и улицы. Требования к эксплуатационному состоянию, допустимому по условиям обеспечения безопасности дорожного движения» (горение светильников на улицах города должно быть не менее 95%)</t>
  </si>
  <si>
    <r>
      <t>Целевой показатель 2
Снижение уровня износа износа коммунальной инфраструктуры. 
Целевой показатель 3
Доля рассмотренных обращений и жалоб граждан по вопросам предоставления жилищно-коммунальных услуг .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Снижение интегрального показателя аварийности инженерных сетей.       </t>
    </r>
  </si>
  <si>
    <t>Своевременная оплата заэлектроэнергию от наружного освещения позволит обеспечить бесперебойное освещение города.</t>
  </si>
  <si>
    <t>Высадка рассады в цветники, содержание цветников, выкашивание  клумб улучшит архитектурно-художественный облик города и   мест отдыха граждан.</t>
  </si>
  <si>
    <t>Ухудшение внешнего облика города  и отсутствие благоуст-роенных мест отдыха граждан.</t>
  </si>
  <si>
    <t>Не исполнение "Правил благоустройства города Назарово", утвержденных решением городского Совета депутатов. 
Ухудшение внешнего облика города Назарово</t>
  </si>
  <si>
    <t>Выполнение работ по отлову, содержанию, кастрации (стерилизации), эвтаназии безнадзорных животных обеспечит профилактику появления опасных для жизни животных в местах массового скопления граждан.</t>
  </si>
  <si>
    <t xml:space="preserve">Не выполнение работ приведет к увеличению численности безнадзорных животных, что   создаст опасные условия проживания на территории города. </t>
  </si>
  <si>
    <t>Не выполнение работ приведет к увеличению показателя  численности клещей (на 1 км учета) на территории города и создаст  крайне опасные для жизни условия пребывания в местах отдыха.</t>
  </si>
  <si>
    <t xml:space="preserve">Работы по содержанию территории городского кладбища ул.Таежная, 21 «А»; ул.Осиновая №1 «Г» обеспечат содержание кладбищ в соответствии с санитарным нормами и как мера предупреждениия вандализма на кладбищах
</t>
  </si>
  <si>
    <t xml:space="preserve">Нарушение положения "Об организации ритуальных услуг и содержания мест захоронения"  приведет к возможному увеличению  случаев вандализма на кладбищах, создаст препятствие доступа граждан к местам захоронений.
</t>
  </si>
  <si>
    <r>
      <rPr>
        <i/>
        <sz val="10"/>
        <rFont val="Times New Roman"/>
        <family val="1"/>
        <charset val="204"/>
      </rPr>
      <t xml:space="preserve">Целевой показатель 1
</t>
    </r>
    <r>
      <rPr>
        <sz val="10"/>
        <rFont val="Times New Roman"/>
        <family val="1"/>
        <charset val="204"/>
      </rPr>
      <t>Доля убыточных организаций жилищно-коммунального хозяйства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Уровень возмещение населением затрат на предоставление жилищно-коммунальных услуг по установленным для населения тарифам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Фактическая оплата населением за жилищно-коммунальные услуги от начисленных платежей.</t>
    </r>
  </si>
  <si>
    <t>853</t>
  </si>
  <si>
    <t>Приложение №7 к муниципальной программе</t>
  </si>
  <si>
    <t xml:space="preserve">Вырубка сухих и аварийных деревьев на территории города Назарово </t>
  </si>
  <si>
    <t>0310075720</t>
  </si>
  <si>
    <t>03100S5720</t>
  </si>
  <si>
    <t>Приложение №2   к муниципальной программе</t>
  </si>
  <si>
    <t>Обеспечение безопасной эксплуатации электрических инженерных сетей. 
Обеспечение бесперебойного освещения города.</t>
  </si>
  <si>
    <t>Увеличение аврийных ситуаций, связанных  с отсутствием уличного освещения</t>
  </si>
  <si>
    <t>Приведет к повышенной аварийности, большим эксплуатационным расходам по устранению аварий.</t>
  </si>
  <si>
    <t>Монтаж, обслуживание новогодней иллюминации на территории города Назарово</t>
  </si>
  <si>
    <t>Приложение №5 к муниципальной программе</t>
  </si>
  <si>
    <t xml:space="preserve">планируемых расходов по подпрограммам и мероприятиям муниципальной программы </t>
  </si>
  <si>
    <t>Участие в конкурсе за чистоту и благоустройство (софинансирование МБ)</t>
  </si>
  <si>
    <t>Организация и проведение акарицидных обработок территории 3-х городских кладбищ</t>
  </si>
  <si>
    <t>Капитальный ремонт объектов водо- и теплоснабжения (софинансирование)</t>
  </si>
  <si>
    <t>Мероприятие 3.3</t>
  </si>
  <si>
    <t>Мероприятие 3.4</t>
  </si>
  <si>
    <t>Мероприятие 3.5</t>
  </si>
  <si>
    <t>Мероприятие 3.7</t>
  </si>
  <si>
    <t>Мероприятие 3.8</t>
  </si>
  <si>
    <t xml:space="preserve">июнь 2017г.
</t>
  </si>
  <si>
    <t xml:space="preserve">октябрь 2017г.
</t>
  </si>
  <si>
    <t xml:space="preserve">Капитальный ремонт водопроводных и тепловых сетей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водопроводных и тепловых сетей; снизить воздействие негативных факторов на окружающую среду.
</t>
  </si>
  <si>
    <t>Выполние летне-зимнего содержания площадей , парков и скверов  повысит чистоту городской атмосферы и  позволит поддерживать  архитектурно-художественный облик города на должном уровне.</t>
  </si>
  <si>
    <t>3.9</t>
  </si>
  <si>
    <t>3.10</t>
  </si>
  <si>
    <t>3.11</t>
  </si>
  <si>
    <t xml:space="preserve">март 2017г.
</t>
  </si>
  <si>
    <t xml:space="preserve">декабрь 2017г.
</t>
  </si>
  <si>
    <t>Оформление ледового городка: на  территории детского парка , на площади пос. Бор, на центральной площади</t>
  </si>
  <si>
    <t>Оформление ледового городка позволит придать праздничный вид городу.</t>
  </si>
  <si>
    <t>Ухудшение внешнего облика города в Новогодние праздники</t>
  </si>
  <si>
    <t>Монтаж новогодней иллюминации позволит придать праздничный вид городу.</t>
  </si>
  <si>
    <t>Приведение в надлежащее состояние мест оддыха жителей города, поддержание архитектурно-художественного облика города на должном уровне</t>
  </si>
  <si>
    <t>Ремонт и содержание фонтана на территории "Зеленого базара"</t>
  </si>
  <si>
    <t>Расконсервация, обслуживание, консервация фонтана на территории детского городка "Радуга детства"</t>
  </si>
  <si>
    <t>811</t>
  </si>
  <si>
    <t>0330045130</t>
  </si>
  <si>
    <t>Вырубка сухих и аварийных деревьев на территории города назарово</t>
  </si>
  <si>
    <t>Произвести обрезку кроны деревьев, валка  деревьев для обеспечения безопасной эксплуа-тации электрических инженерных сетей и  бесперебойного освещения улиц города.</t>
  </si>
  <si>
    <t>Создание мест отдыха для жителей и праздничной атмосферы в городе в новогодние праздники</t>
  </si>
  <si>
    <t xml:space="preserve">Ухудшение внешнего облика города  </t>
  </si>
  <si>
    <t>4</t>
  </si>
  <si>
    <t>4.1</t>
  </si>
  <si>
    <t>4.2</t>
  </si>
  <si>
    <t>Мероприятие 1.4</t>
  </si>
  <si>
    <t>Мероприятие 1.5</t>
  </si>
  <si>
    <t>03100S5710</t>
  </si>
  <si>
    <t>Мероприятие 3.10</t>
  </si>
  <si>
    <t>Мероприятие 2.</t>
  </si>
  <si>
    <t>Мероприятие 2. Компенсация части расходов граждан на оплату коммунальных услуг с учетом показателя доступности коммунальных услуг,  всего</t>
  </si>
  <si>
    <t>Мероприятие 2. Компенсация части расходов граждан на оплату коммунальных услуг с учетом показателя доступности коммунальных услуг</t>
  </si>
  <si>
    <t>0310075710</t>
  </si>
  <si>
    <t>Ухудшение внешнего облика города  и отсутствие благоустроенных мест отдыха граждан.</t>
  </si>
  <si>
    <t>Мероприятие 1.6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</si>
  <si>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Удельный вес  привлечения граждан к работам по благоустройству к общей численности занятого населения </t>
    </r>
  </si>
  <si>
    <t>Своевременные расчеты с ресурсоснабжающими организациями; предоставление качественных коммунальных услуг населению города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</si>
  <si>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Площадь территории городских кладбищ на которых выполняются работы по содержанию </t>
    </r>
  </si>
  <si>
    <t>Отсутствие возможности выполнения задач и функций, возложенных на муниципальные казенные учреждения.</t>
  </si>
  <si>
    <t>Мероприятие 3.2</t>
  </si>
  <si>
    <t>Мероприятие 3.11</t>
  </si>
  <si>
    <t>3.4</t>
  </si>
  <si>
    <t>3.5</t>
  </si>
  <si>
    <t>5.</t>
  </si>
  <si>
    <t>Мероприятие 1.2. Обеспечение деятельности МКУ "СМК"</t>
  </si>
  <si>
    <t>Капитальный ремонт объектов коммунальной инфраструктуры</t>
  </si>
  <si>
    <t>январь 2020г.
январь 2021г. январь 2022г.</t>
  </si>
  <si>
    <t>декабрь 2020г.
декабрь 2021г. декабрь 2022г.</t>
  </si>
  <si>
    <t xml:space="preserve">Несвоевременный кап.ремонт инженерных сетей может привести к аварийной ситуации </t>
  </si>
  <si>
    <t xml:space="preserve">Проведение акарицидных обработок, в том числе: город Назарово -10 га обеспечит профилактику появления опасных для жизни насекомых в местах массового скопления граждан </t>
  </si>
  <si>
    <t xml:space="preserve">Проведение акарицидных обработок территория 3-х кладбищ- 14 га  обеспечит профилактику появления опасных для жизни насекомых в местах массового скопления граждан </t>
  </si>
  <si>
    <t xml:space="preserve">Обрыв проводов уличного освещения, замыкание.Ухудшение внешнего облика города  </t>
  </si>
  <si>
    <t>Энергосервисный контракт на выполнение мероприятий, направленных на энергосбере-жение и повышение энергетической эффек-тивности использования электрической энер-гии при эксплуатации объектов уличного освещения города Назарово Красноярского края</t>
  </si>
  <si>
    <t>Мероприятие 1.3</t>
  </si>
  <si>
    <t>Мероприятие 3.9</t>
  </si>
  <si>
    <t xml:space="preserve">Оказание услуг по погребению умерших (погибших), не имеющих супруга, близких родственников, иных родственников либо законного представителя умершего, умерших, личность которых не установлена органами внутренних дел в определенные законодательством Российской Федерации сроки на территории города Назарово </t>
  </si>
  <si>
    <t>0330045210</t>
  </si>
  <si>
    <t>Мероприятие 3.13</t>
  </si>
  <si>
    <t>Мероприятие 3.14</t>
  </si>
  <si>
    <t>Мероприятие 3.15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</si>
  <si>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Доля территории: площадей, парков, скверов, газонов, цветников, городских лесов, на которых выполняются работы по содержанию от общей площади зелёных насаждений</t>
    </r>
  </si>
  <si>
    <t>Демонтаж новогодней иллюминации на территории г.Назарово</t>
  </si>
  <si>
    <t>Демонтаж деревянных горок на территории г.Назарово</t>
  </si>
  <si>
    <t>Мероприятие 3.17</t>
  </si>
  <si>
    <t>0603</t>
  </si>
  <si>
    <t>Ликвидация несанкционированных свалок</t>
  </si>
  <si>
    <t>Обслуживание площадок сбора ТКО и прилегающей к ним территории</t>
  </si>
  <si>
    <t>Обслуживание и ремонт городских фонтанов</t>
  </si>
  <si>
    <t>5</t>
  </si>
  <si>
    <t xml:space="preserve">Обеспечение безопасной эксплуатации электрических инженерных сетей и повышение надежности функционирования объектов инженерной ин-фраструктуры и качества предоставляемых жилищно-коммунальных услуг.
Обеспечение бесперебойного освещения города.
Предотвращение критического уровня износа объектов коммунальной инфраструктуры
</t>
  </si>
  <si>
    <t xml:space="preserve">Капитальный ремонт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инженерных сетей
</t>
  </si>
  <si>
    <r>
      <t xml:space="preserve">Показатель результативности
</t>
    </r>
    <r>
      <rPr>
        <sz val="10"/>
        <rFont val="Times New Roman"/>
        <family val="1"/>
        <charset val="204"/>
      </rPr>
      <t xml:space="preserve">Площадь  территорий мест массового посещения и отдыха людей по проведению акарицидных обработок </t>
    </r>
  </si>
  <si>
    <t>Создание мест отдыха для жителей и праздничной атмосферы в городе в  праздники</t>
  </si>
  <si>
    <t>3.6</t>
  </si>
  <si>
    <t>Содержание городских фонтанов</t>
  </si>
  <si>
    <t>3.8</t>
  </si>
  <si>
    <t>01.04.2021г.
01.04. 2022г. 01.04. 2023г</t>
  </si>
  <si>
    <t>01.06.2021г.
01.06. 2022г. 
01.06.2023г.</t>
  </si>
  <si>
    <t>Обустройство и восстановление воинских захоронений</t>
  </si>
  <si>
    <t>Оформление городских площадок к новогодним праздникам</t>
  </si>
  <si>
    <t>Показатель результативности
Доля территории: площадей, парков, скверов, газонов, цветников, городских лесов, на которых выполняются работы по содержанию от общей площади зелёных насаждений</t>
  </si>
  <si>
    <t xml:space="preserve">Оплата электроэнергии от наружного освещения улиц, скверов, на территории города Назарово, в том числе энергосервисный контракт
</t>
  </si>
  <si>
    <r>
      <t xml:space="preserve">"Реформирование и модернизация жилищно-коммунального хозяйства и повышение энергетической эффективности " </t>
    </r>
    <r>
      <rPr>
        <sz val="12"/>
        <color rgb="FF0070C0"/>
        <rFont val="Times New Roman"/>
        <family val="1"/>
        <charset val="204"/>
      </rPr>
      <t>на 2022 год и плановый период 2023-2024 годов</t>
    </r>
  </si>
  <si>
    <t>01.01.2022г.
01.01.2023г. 01.01.2024г.</t>
  </si>
  <si>
    <t>31.12.2022г.
31.12.2023г. 31.12.2024г.</t>
  </si>
  <si>
    <t>01.05. 2022г.  01.05. 2023г.
01.05. 2024г.</t>
  </si>
  <si>
    <t xml:space="preserve">30.11. 2022г. 30.11. 2023г. 30.11. 2024г.
</t>
  </si>
  <si>
    <t xml:space="preserve">30.09.2022г. 30.09.2023г. 30.09 2024г.
</t>
  </si>
  <si>
    <t>01.03.2022г.
01.03.2023г. 01.03.2024г.</t>
  </si>
  <si>
    <t>01.04.2022г.
01.04.2023г. 01.04.2024г</t>
  </si>
  <si>
    <t>30.06.2022г.
30.06.2023г. 
30.06.2024г.</t>
  </si>
  <si>
    <t>01.06.2022г.
01.06.2023г. 
01.06.2024г.</t>
  </si>
  <si>
    <t xml:space="preserve">30.09. 2022г. 30.09. 2023г. 30.09. 2024г.
</t>
  </si>
  <si>
    <t xml:space="preserve">01.10. 2022г. 01.10. 2023г. 01.10. 2024г.   
</t>
  </si>
  <si>
    <t>очередной финансовый год            2022</t>
  </si>
  <si>
    <t>первый год планового периода      2023</t>
  </si>
  <si>
    <t>второй год планового периода      2024</t>
  </si>
  <si>
    <t>Содержание общественных пространств</t>
  </si>
  <si>
    <t>0330045041</t>
  </si>
  <si>
    <t>03300L2990</t>
  </si>
  <si>
    <t>247</t>
  </si>
  <si>
    <r>
      <t xml:space="preserve">"Реформирование и модернизация жилищно-коммунального хозяйства и повышение энергетической эффективности " 
 </t>
    </r>
    <r>
      <rPr>
        <sz val="12"/>
        <color rgb="FF0070C0"/>
        <rFont val="Times New Roman"/>
        <family val="1"/>
        <charset val="204"/>
      </rPr>
      <t>на 2022 год и плановый период 2023-2024 годов</t>
    </r>
  </si>
  <si>
    <t>очередной финансовый год                         2022</t>
  </si>
  <si>
    <t>первый год планового периода  2023</t>
  </si>
  <si>
    <t>второй год планового периода  2024</t>
  </si>
  <si>
    <r>
      <t xml:space="preserve">Всего по Программе «Реформирование и модернизация жилищно-коммунального хозяйства и повышение энергетической эффективности»  </t>
    </r>
    <r>
      <rPr>
        <b/>
        <sz val="11"/>
        <color rgb="FF0070C0"/>
        <rFont val="Times New Roman"/>
        <family val="1"/>
        <charset val="204"/>
      </rPr>
      <t xml:space="preserve"> на 2022 год и плановый период 2023-2024 годов</t>
    </r>
  </si>
  <si>
    <t>Выполние летне-зимнего содержания общественных пространств  повысит чистоту городской атмосферы и  позволит поддерживать  архитектурно-художественный облик города на должном уровне.</t>
  </si>
  <si>
    <r>
      <t>"Реформирование и модернизация жилищно-коммунального хозяйства и повышение энергетической эффективности "</t>
    </r>
    <r>
      <rPr>
        <b/>
        <i/>
        <sz val="11"/>
        <color rgb="FF0070C0"/>
        <rFont val="Times New Roman"/>
        <family val="1"/>
        <charset val="204"/>
      </rPr>
      <t xml:space="preserve"> на 2022 год и плановый период 2023-2024 годов</t>
    </r>
    <r>
      <rPr>
        <b/>
        <i/>
        <sz val="11"/>
        <rFont val="Times New Roman"/>
        <family val="1"/>
        <charset val="204"/>
      </rPr>
      <t xml:space="preserve">
</t>
    </r>
  </si>
  <si>
    <t>3.12</t>
  </si>
  <si>
    <t>3.13</t>
  </si>
  <si>
    <t>Разработка схемы теплоснабжения города Назарово</t>
  </si>
  <si>
    <t>0390045060</t>
  </si>
  <si>
    <t>Демонтаж новогодней иллюминации и деревянных горок</t>
  </si>
  <si>
    <t>611</t>
  </si>
  <si>
    <t>612</t>
  </si>
  <si>
    <t>фб</t>
  </si>
  <si>
    <t>кб</t>
  </si>
  <si>
    <t>мб</t>
  </si>
  <si>
    <t>Мероприятие 3.16</t>
  </si>
  <si>
    <t>собаки</t>
  </si>
  <si>
    <t>всего 10021,39</t>
  </si>
  <si>
    <t>Обеспечение деятельности МБУ "УГХ"</t>
  </si>
  <si>
    <t>Администрация города Назарово (соисполнитель МБУ "УГХ")</t>
  </si>
  <si>
    <t>Администрация города Назарово (соисполнитель МБУ "УГХ", МКУ "СМК")</t>
  </si>
  <si>
    <t>Энергосервисный контракт на выполнение мероприятий, направленных на энергосбере-жение и повышение энерге-тической эффективности использования электрической энер-гии при эксплуатации объектов уличного освещения города Назарово Красноярского края</t>
  </si>
  <si>
    <t xml:space="preserve">Получение экономии за счет энергосбережения и повышения энергетической эффективности использования энергоресурсов при эксплуатации объектов уличного освещения города Назарово </t>
  </si>
  <si>
    <t>Увеличение оплаты за потребленную электроэнергию от уличного освещения города</t>
  </si>
  <si>
    <t>Схема теплоснабжения даст обоснование эффективного и безопасного функционирования системы теплоснабжения города и ее развития с учётом правового регулирования в области энергосбережения и повышения энергетической эффективности</t>
  </si>
  <si>
    <t xml:space="preserve">Отсутствие схемы теплоснабжения не позволит выполнить работы по  проектированию и строительству новых  тепловых источников и сетей </t>
  </si>
  <si>
    <t>3.14</t>
  </si>
  <si>
    <t xml:space="preserve">31.01.2022г.
</t>
  </si>
  <si>
    <t xml:space="preserve">10.01.2022г.
</t>
  </si>
  <si>
    <t>Мероприятие 1.1. Обеспечение деятельности МБУ "УГХ"</t>
  </si>
  <si>
    <t>3.15</t>
  </si>
  <si>
    <t>3.16</t>
  </si>
  <si>
    <t xml:space="preserve">01.01. 2022г.  </t>
  </si>
  <si>
    <t xml:space="preserve">30.12. 2022г. 
</t>
  </si>
  <si>
    <t xml:space="preserve">01.05.2022г.
</t>
  </si>
  <si>
    <t xml:space="preserve">31.11.2022г.
</t>
  </si>
  <si>
    <t>Выполнение работ по ремонту воинских захоронений  в соответствии с санитарным нормами.</t>
  </si>
  <si>
    <t xml:space="preserve">Оказываемые услуги должны соответствовать требованиям, предусмотренным Федеральным законом от 12.01.1996 № 8-ФЗ «О погребении и похоронном деле»
</t>
  </si>
  <si>
    <t xml:space="preserve">Нарушение положения Федерального закона от 12.01.1996 № 8-ФЗ «О погребении и похоронном деле»
</t>
  </si>
  <si>
    <t>Мероприятие 3.</t>
  </si>
  <si>
    <t>Мероприятие 3. Разработка схемы теплоснабжения города Назарово,  всего</t>
  </si>
  <si>
    <t>6</t>
  </si>
  <si>
    <t>Мероприятие 3. Разработка схемы теплоснабжения города Назарово</t>
  </si>
  <si>
    <t xml:space="preserve">Целевой показатель 2
Снижение уровня износа износа коммунальной инфраструктуры. 
Целевой показатель 3
Доля рассмотренных обращений и жалоб граждан по вопросам предоставления жилищно-коммунальных услуг .
Показатель результативности
Снижение интегрального показателя аварийности инженерных сетей.    </t>
  </si>
  <si>
    <t>Благоустройство территории, прилегающей к центральному входу здания библиотеки МБУК "ЦБС" г. Назарово</t>
  </si>
  <si>
    <t>Монтаж сетей уличного освещения по ул. Трудовые резервы до остановки ул. Курчатова</t>
  </si>
  <si>
    <t>Оформление города к  9 мая (покраска звезд)</t>
  </si>
  <si>
    <t xml:space="preserve">Приобретение модульного объекта (звезда ) к Дню Победы  </t>
  </si>
  <si>
    <t>Проведение работ по чернению и пилению льда перед автомобильным мостом через реку Чулым на территории города Назарово</t>
  </si>
  <si>
    <t>Демонтаж искусственной ели на территории парка «Радуга детства»</t>
  </si>
  <si>
    <t>1.5</t>
  </si>
  <si>
    <t>Оформление города к Дню Победы 9 мая (покраска звезд)</t>
  </si>
  <si>
    <t xml:space="preserve">Приобретение модульного объекта (звезда ) к Дню Победы </t>
  </si>
  <si>
    <t xml:space="preserve">28.02.2022г.
</t>
  </si>
  <si>
    <t xml:space="preserve">05.03.2022г.
</t>
  </si>
  <si>
    <t xml:space="preserve">14.04.2022г.
</t>
  </si>
  <si>
    <t xml:space="preserve">01.03.2022г.
</t>
  </si>
  <si>
    <t>3.17</t>
  </si>
  <si>
    <t>3.18</t>
  </si>
  <si>
    <t>3.19</t>
  </si>
  <si>
    <t>Приложение №1   к муниципальной программе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</si>
  <si>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</si>
  <si>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</si>
  <si>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</si>
  <si>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 п/п</t>
  </si>
  <si>
    <t xml:space="preserve">Наименование целевого индикатора, показателя
</t>
  </si>
  <si>
    <t>Ед.измерения</t>
  </si>
  <si>
    <t xml:space="preserve">Вес показателя (индикатора) </t>
  </si>
  <si>
    <t xml:space="preserve">Источник 
информации
</t>
  </si>
  <si>
    <t>Значение показателей</t>
  </si>
  <si>
    <t xml:space="preserve">Отчетный
финансовый год
2021
</t>
  </si>
  <si>
    <t xml:space="preserve">Текущий финансовый год
2022
</t>
  </si>
  <si>
    <t>Первый год
 планового периода
2023</t>
  </si>
  <si>
    <t>Второй год
 планового периода
2024</t>
  </si>
  <si>
    <t xml:space="preserve">Второй год
 планового периода
2018
</t>
  </si>
  <si>
    <t>Муниципальная программа «Реформирование и модернизация жилищно-коммунального хозяйства и повышение энергетической эффективности» на 2022 год и плановый период 2023-2024 годов</t>
  </si>
  <si>
    <t>Цель 1: Обеспечение населения города качественными жилищно-коммунальными услугами и повышение надежности функционирования систем жизнеобеспечения населения;</t>
  </si>
  <si>
    <r>
      <t xml:space="preserve">Целевой показатель 1
</t>
    </r>
    <r>
      <rPr>
        <sz val="9"/>
        <rFont val="Times New Roman"/>
        <family val="1"/>
        <charset val="204"/>
      </rPr>
      <t>Доля убыточных организаций жилищно-коммунального хозяйства</t>
    </r>
  </si>
  <si>
    <t>%</t>
  </si>
  <si>
    <t>Х</t>
  </si>
  <si>
    <t>МКУ "УГХ"</t>
  </si>
  <si>
    <r>
      <t xml:space="preserve">Целевой показатель 2
</t>
    </r>
    <r>
      <rPr>
        <sz val="9"/>
        <rFont val="Times New Roman"/>
        <family val="1"/>
        <charset val="204"/>
      </rPr>
      <t>Снижение уровня балансового износа коммунальной инфраструктуры муниципальной формы собственности</t>
    </r>
  </si>
  <si>
    <t>Мониторинг СЭР</t>
  </si>
  <si>
    <r>
      <t xml:space="preserve">Целевой показатель 3
</t>
    </r>
    <r>
      <rPr>
        <sz val="9"/>
        <rFont val="Times New Roman"/>
        <family val="1"/>
        <charset val="204"/>
      </rPr>
      <t>Доля рассмотренных обращений и жалоб граждан по вопросам предоставления жилищно-коммунальных услуг – (ежегодно)</t>
    </r>
  </si>
  <si>
    <t>Задача 1    Обеспечение безопасного функционирования энергообъектов и предупреждение ситуаций, которые могут привести к нарушению функционирования систем жизнеобеспечения населения;</t>
  </si>
  <si>
    <t xml:space="preserve">Подпрограмма 1 «Развитие инженерного обеспечения микрорайонов города Назарово» </t>
  </si>
  <si>
    <t>2.1</t>
  </si>
  <si>
    <t xml:space="preserve">Снижение интегрального показателя аварийности инженерных сетей:
</t>
  </si>
  <si>
    <t>ед. на 100 км инженерных сетей</t>
  </si>
  <si>
    <t>теплоснабжения</t>
  </si>
  <si>
    <t>ООО "Тепло"
АО «Назаровская ГРЭС»</t>
  </si>
  <si>
    <t>водоснабжения</t>
  </si>
  <si>
    <t>ГПКК "ЦРКК"</t>
  </si>
  <si>
    <t>водоотведения</t>
  </si>
  <si>
    <t xml:space="preserve">Задача 2   Развитие, модернизация и капитальный ремонт объектов коммунальной инфраструктуры и жилищного фонда города; </t>
  </si>
  <si>
    <t>2.2</t>
  </si>
  <si>
    <t xml:space="preserve">Объем ремонта  инженерных сетей  </t>
  </si>
  <si>
    <t>пог. м.</t>
  </si>
  <si>
    <t>Факт - Мониторинг СЭР. Раздел 18 
План - Ресурсоснабжающие организации</t>
  </si>
  <si>
    <t>Задача 3   Внедрение рыночных механизмов жилищно-коммунального хозяйства и обеспечение доступности предоставляемых коммунальных услуг;</t>
  </si>
  <si>
    <t>2.3</t>
  </si>
  <si>
    <t>Уровень возмещение населением затрат на предоставление жилищно-коммунальных услуг по установленным для населения тарифам</t>
  </si>
  <si>
    <t>Мониторинг СЭР. Раздел 19 - Жилищный фонд, п.19.79</t>
  </si>
  <si>
    <t>2.4</t>
  </si>
  <si>
    <t>Фактическая оплата населением за жилищно-коммунальные услуги от начисленных платежей</t>
  </si>
  <si>
    <t>Мониторинг СЭР. Раздел 19 - Жилищный фонд, п.19.83</t>
  </si>
  <si>
    <t>Задача 4   Обеспечение населения питьевой водой, отвечающей требованиям безопасности;</t>
  </si>
  <si>
    <t>1.4.1</t>
  </si>
  <si>
    <t xml:space="preserve">Увеличение доли населения, обеспеченного услугами водоснабжения 
(в т.ч. посредством ВРК)  и питьевой водой, отвечающей требованиям безопасности (в расчете от среднегодовой  численности населения города) </t>
  </si>
  <si>
    <t>ООО "Водоканал"</t>
  </si>
  <si>
    <t xml:space="preserve"> </t>
  </si>
  <si>
    <t>Цель 2: Формирование целостности и эффективной системы управления энергосбережением и повышением энергетической эффективности;</t>
  </si>
  <si>
    <t>Задача 1    Создание условий для обеспечения энергосбережения и повышения энергетической эффективности в системах коммунальной инфраструктуры</t>
  </si>
  <si>
    <t xml:space="preserve">Подпрограмма 2  «Энергосбережение и повышение энергетической эффективности в городе Назарово» </t>
  </si>
  <si>
    <t xml:space="preserve"> Увеличение доли объемов энергетических ресурсов, расчеты за которые осуществляются с использованием приборов учета (в части МКД- с использованием  коллективных (общедомовых) приборов учета) в общем объеме энергоресурсов, потребляемых  на территории города, в том числе:</t>
  </si>
  <si>
    <t>электрической энергии</t>
  </si>
  <si>
    <t>Ресурсоснабжающие организации</t>
  </si>
  <si>
    <t>тепловой энергии</t>
  </si>
  <si>
    <t>воды</t>
  </si>
  <si>
    <t>Цель 3   Комплексное  решение вопросов  благоустройства по улучшению санитарного и эстетического вида территорий города и для создания  комфортных и безопасных условий проживания населения города</t>
  </si>
  <si>
    <t>3.1.</t>
  </si>
  <si>
    <t xml:space="preserve">Задача  1: Организация озеленения территории города </t>
  </si>
  <si>
    <t xml:space="preserve">Подпрограмма 3.  «Благоустроенный город Назарово» </t>
  </si>
  <si>
    <t>Доля территории: площадей, парков, скверов, газонов, цветников, городских лесов, на которых выполняются работы по содержанию от общей площади зелёных насаждений</t>
  </si>
  <si>
    <t>Генеральный план города, утв. Решением Назаровского городского Совета депутатов от 25.12.2008 №25-247, часть X  (далее -генплан), п. 1.1.3 и  техзадание</t>
  </si>
  <si>
    <t>Задача 2: Организация санитарного содержания территорий общего пользования города</t>
  </si>
  <si>
    <t xml:space="preserve">Площадь  территорий мест массового посещения и отдыха людей по проведению акарицидных обработок </t>
  </si>
  <si>
    <t>га</t>
  </si>
  <si>
    <t>Расчет МКУ "УГХ"</t>
  </si>
  <si>
    <t>4.3</t>
  </si>
  <si>
    <t xml:space="preserve">Удельный вес  привлечения граждан к работам по благоустройству к общей численности занятого населения </t>
  </si>
  <si>
    <t>Данные МКУ "Бригантина", Центр занятости населения</t>
  </si>
  <si>
    <t>4.4</t>
  </si>
  <si>
    <t xml:space="preserve">Площадь территории городских кладбищ на которых выполняются работы по содержанию </t>
  </si>
  <si>
    <t>территорий</t>
  </si>
  <si>
    <t>или</t>
  </si>
  <si>
    <t>Мероприятие 3.18</t>
  </si>
  <si>
    <t>Мероприятие 3.19</t>
  </si>
  <si>
    <t>Мероприятие 3.20</t>
  </si>
  <si>
    <t>Приложение №1  
к постановлению администрации города Назарово от 25.04.2022 г. № 488-п  "О внесении  изменений в постановление администрации города Назарово от 10.11.2021 №1240-п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2022 год и плановый период 2023-2024 годы"</t>
  </si>
  <si>
    <t>Приложение № 2  
к постановлению администрации города Назарово от 25.04.2022 г. № 488-п  "О внесении  изменений в постановление администрации города Назарово от 10.11.2021 №1240-п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2022 год и плановый период 2023-2024 годы"</t>
  </si>
  <si>
    <t>Приложение №3  
к постановлению администрации города Назарово от 25.04.2022 г. № 488-п  "О внесении  изменений в постановление администрации города Назарово от 10.11.2021 №1240-п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2022 год и плановый период 2023-2024 годы"</t>
  </si>
  <si>
    <t>Приложение № 4  
к постановлению администрации города Назарово от 25.04.2022 г. № 488-п  "О внесении  изменений в постановление администрации города Назарово от 10.11.2021 №1240-п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2022 год и плановый период 2023-2024 годы"</t>
  </si>
</sst>
</file>

<file path=xl/styles.xml><?xml version="1.0" encoding="utf-8"?>
<styleSheet xmlns="http://schemas.openxmlformats.org/spreadsheetml/2006/main">
  <numFmts count="14">
    <numFmt numFmtId="164" formatCode="0.000"/>
    <numFmt numFmtId="165" formatCode="#,##0.00;[Red]#,##0.00"/>
    <numFmt numFmtId="166" formatCode="0.0000"/>
    <numFmt numFmtId="167" formatCode="0.00000"/>
    <numFmt numFmtId="168" formatCode="0.0"/>
    <numFmt numFmtId="169" formatCode="#,##0.000;[Red]#,##0.000"/>
    <numFmt numFmtId="170" formatCode="#,##0.00000;[Red]#,##0.00000"/>
    <numFmt numFmtId="171" formatCode="#,##0.000"/>
    <numFmt numFmtId="172" formatCode="#,##0.0;[Red]#,##0.0"/>
    <numFmt numFmtId="173" formatCode="#,##0.0"/>
    <numFmt numFmtId="174" formatCode="#,##0.00000"/>
    <numFmt numFmtId="175" formatCode="#,##0.0000"/>
    <numFmt numFmtId="176" formatCode="#,##0.0000;[Red]#,##0.0000"/>
    <numFmt numFmtId="177" formatCode="#,##0.000000;[Red]#,##0.000000"/>
  </numFmts>
  <fonts count="5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i/>
      <sz val="11"/>
      <color rgb="FF0070C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22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9"/>
      <color rgb="FF00B050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8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5" fillId="0" borderId="0"/>
    <xf numFmtId="0" fontId="14" fillId="0" borderId="0"/>
    <xf numFmtId="0" fontId="14" fillId="0" borderId="0"/>
    <xf numFmtId="0" fontId="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5" fillId="0" borderId="0" applyNumberFormat="0" applyFont="0" applyFill="0" applyBorder="0" applyAlignment="0" applyProtection="0">
      <alignment vertical="top"/>
    </xf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14" fillId="0" borderId="0"/>
  </cellStyleXfs>
  <cellXfs count="413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/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167" fontId="2" fillId="0" borderId="0" xfId="0" applyNumberFormat="1" applyFont="1"/>
    <xf numFmtId="2" fontId="1" fillId="0" borderId="0" xfId="0" applyNumberFormat="1" applyFont="1" applyBorder="1" applyAlignment="1">
      <alignment horizontal="justify" vertical="top" wrapText="1"/>
    </xf>
    <xf numFmtId="0" fontId="2" fillId="0" borderId="0" xfId="0" applyFont="1" applyAlignment="1">
      <alignment horizontal="left"/>
    </xf>
    <xf numFmtId="167" fontId="2" fillId="0" borderId="0" xfId="0" applyNumberFormat="1" applyFont="1" applyAlignment="1">
      <alignment vertical="center"/>
    </xf>
    <xf numFmtId="2" fontId="2" fillId="0" borderId="0" xfId="0" applyNumberFormat="1" applyFont="1"/>
    <xf numFmtId="0" fontId="9" fillId="0" borderId="1" xfId="0" applyFont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justify" vertical="top" wrapText="1"/>
    </xf>
    <xf numFmtId="49" fontId="9" fillId="0" borderId="1" xfId="0" applyNumberFormat="1" applyFont="1" applyBorder="1" applyAlignment="1">
      <alignment horizontal="justify" vertical="top" wrapText="1"/>
    </xf>
    <xf numFmtId="2" fontId="9" fillId="2" borderId="1" xfId="0" applyNumberFormat="1" applyFont="1" applyFill="1" applyBorder="1" applyAlignment="1">
      <alignment horizontal="justify" vertical="top" wrapText="1"/>
    </xf>
    <xf numFmtId="0" fontId="2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justify" vertical="top" wrapText="1"/>
    </xf>
    <xf numFmtId="0" fontId="24" fillId="0" borderId="1" xfId="0" applyFont="1" applyBorder="1" applyAlignment="1">
      <alignment horizontal="center" vertical="top" wrapText="1"/>
    </xf>
    <xf numFmtId="2" fontId="11" fillId="0" borderId="1" xfId="0" applyNumberFormat="1" applyFont="1" applyBorder="1" applyAlignment="1">
      <alignment horizontal="justify" vertical="top" wrapText="1"/>
    </xf>
    <xf numFmtId="0" fontId="24" fillId="0" borderId="5" xfId="0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13" fillId="2" borderId="1" xfId="0" applyFont="1" applyFill="1" applyBorder="1" applyAlignment="1">
      <alignment horizontal="left" vertical="top" wrapText="1"/>
    </xf>
    <xf numFmtId="168" fontId="9" fillId="0" borderId="1" xfId="0" applyNumberFormat="1" applyFont="1" applyBorder="1" applyAlignment="1">
      <alignment horizontal="justify" vertical="top" wrapText="1"/>
    </xf>
    <xf numFmtId="171" fontId="9" fillId="0" borderId="1" xfId="0" applyNumberFormat="1" applyFont="1" applyBorder="1" applyAlignment="1">
      <alignment horizontal="justify" vertical="top" wrapText="1"/>
    </xf>
    <xf numFmtId="170" fontId="2" fillId="0" borderId="0" xfId="0" applyNumberFormat="1" applyFont="1"/>
    <xf numFmtId="0" fontId="11" fillId="3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vertical="top" wrapText="1"/>
    </xf>
    <xf numFmtId="2" fontId="1" fillId="0" borderId="0" xfId="0" applyNumberFormat="1" applyFont="1" applyBorder="1" applyAlignment="1">
      <alignment horizontal="center" vertical="top" wrapText="1"/>
    </xf>
    <xf numFmtId="169" fontId="2" fillId="0" borderId="0" xfId="0" applyNumberFormat="1" applyFont="1"/>
    <xf numFmtId="0" fontId="2" fillId="0" borderId="0" xfId="0" applyFont="1" applyBorder="1"/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right" vertical="center" wrapText="1"/>
    </xf>
    <xf numFmtId="0" fontId="32" fillId="0" borderId="0" xfId="0" applyFont="1"/>
    <xf numFmtId="0" fontId="33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right"/>
    </xf>
    <xf numFmtId="49" fontId="11" fillId="2" borderId="1" xfId="0" applyNumberFormat="1" applyFont="1" applyFill="1" applyBorder="1" applyAlignment="1">
      <alignment horizontal="justify" vertical="top" wrapText="1"/>
    </xf>
    <xf numFmtId="0" fontId="29" fillId="2" borderId="1" xfId="0" applyFont="1" applyFill="1" applyBorder="1" applyAlignment="1">
      <alignment horizontal="left" vertical="top"/>
    </xf>
    <xf numFmtId="0" fontId="11" fillId="2" borderId="1" xfId="0" applyFont="1" applyFill="1" applyBorder="1" applyAlignment="1">
      <alignment horizontal="justify" vertical="top" wrapText="1"/>
    </xf>
    <xf numFmtId="0" fontId="12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vertical="top" wrapText="1"/>
    </xf>
    <xf numFmtId="168" fontId="9" fillId="2" borderId="1" xfId="0" applyNumberFormat="1" applyFont="1" applyFill="1" applyBorder="1" applyAlignment="1">
      <alignment horizontal="justify" vertical="top" wrapText="1"/>
    </xf>
    <xf numFmtId="0" fontId="10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166" fontId="2" fillId="0" borderId="0" xfId="0" applyNumberFormat="1" applyFont="1"/>
    <xf numFmtId="0" fontId="10" fillId="0" borderId="1" xfId="0" applyFont="1" applyBorder="1" applyAlignment="1">
      <alignment horizontal="left" vertical="top" wrapText="1"/>
    </xf>
    <xf numFmtId="168" fontId="11" fillId="2" borderId="1" xfId="0" applyNumberFormat="1" applyFont="1" applyFill="1" applyBorder="1" applyAlignment="1">
      <alignment horizontal="justify" vertical="top" wrapText="1"/>
    </xf>
    <xf numFmtId="173" fontId="9" fillId="0" borderId="1" xfId="0" applyNumberFormat="1" applyFont="1" applyBorder="1" applyAlignment="1">
      <alignment horizontal="justify" vertical="top" wrapText="1"/>
    </xf>
    <xf numFmtId="0" fontId="13" fillId="6" borderId="1" xfId="0" applyFont="1" applyFill="1" applyBorder="1" applyAlignment="1">
      <alignment vertical="top" wrapText="1"/>
    </xf>
    <xf numFmtId="0" fontId="28" fillId="6" borderId="1" xfId="0" applyFont="1" applyFill="1" applyBorder="1" applyAlignment="1">
      <alignment vertical="top" wrapText="1"/>
    </xf>
    <xf numFmtId="49" fontId="11" fillId="6" borderId="1" xfId="0" applyNumberFormat="1" applyFont="1" applyFill="1" applyBorder="1" applyAlignment="1">
      <alignment horizontal="justify" vertical="top" wrapText="1"/>
    </xf>
    <xf numFmtId="2" fontId="11" fillId="6" borderId="1" xfId="0" applyNumberFormat="1" applyFont="1" applyFill="1" applyBorder="1" applyAlignment="1">
      <alignment horizontal="justify" vertical="top" wrapText="1"/>
    </xf>
    <xf numFmtId="2" fontId="25" fillId="6" borderId="1" xfId="0" applyNumberFormat="1" applyFont="1" applyFill="1" applyBorder="1" applyAlignment="1">
      <alignment horizontal="justify" vertical="top" wrapText="1"/>
    </xf>
    <xf numFmtId="173" fontId="11" fillId="6" borderId="1" xfId="0" applyNumberFormat="1" applyFont="1" applyFill="1" applyBorder="1" applyAlignment="1">
      <alignment horizontal="justify" vertical="top" wrapText="1"/>
    </xf>
    <xf numFmtId="0" fontId="18" fillId="6" borderId="1" xfId="0" applyFont="1" applyFill="1" applyBorder="1"/>
    <xf numFmtId="2" fontId="26" fillId="6" borderId="1" xfId="0" applyNumberFormat="1" applyFont="1" applyFill="1" applyBorder="1" applyAlignment="1">
      <alignment horizontal="left" vertical="top"/>
    </xf>
    <xf numFmtId="173" fontId="26" fillId="6" borderId="1" xfId="0" applyNumberFormat="1" applyFont="1" applyFill="1" applyBorder="1" applyAlignment="1">
      <alignment horizontal="left" vertical="top"/>
    </xf>
    <xf numFmtId="49" fontId="9" fillId="6" borderId="1" xfId="0" applyNumberFormat="1" applyFont="1" applyFill="1" applyBorder="1" applyAlignment="1">
      <alignment horizontal="justify" vertical="top" wrapText="1"/>
    </xf>
    <xf numFmtId="49" fontId="24" fillId="6" borderId="1" xfId="0" applyNumberFormat="1" applyFont="1" applyFill="1" applyBorder="1" applyAlignment="1">
      <alignment horizontal="justify" vertical="top" wrapText="1"/>
    </xf>
    <xf numFmtId="168" fontId="11" fillId="6" borderId="1" xfId="0" applyNumberFormat="1" applyFont="1" applyFill="1" applyBorder="1" applyAlignment="1">
      <alignment horizontal="justify" vertical="top" wrapText="1"/>
    </xf>
    <xf numFmtId="168" fontId="25" fillId="6" borderId="1" xfId="0" applyNumberFormat="1" applyFont="1" applyFill="1" applyBorder="1" applyAlignment="1">
      <alignment horizontal="justify" vertical="top" wrapText="1"/>
    </xf>
    <xf numFmtId="49" fontId="24" fillId="6" borderId="3" xfId="0" applyNumberFormat="1" applyFont="1" applyFill="1" applyBorder="1" applyAlignment="1">
      <alignment horizontal="justify" vertical="top" wrapText="1"/>
    </xf>
    <xf numFmtId="0" fontId="21" fillId="2" borderId="1" xfId="1" applyFont="1" applyFill="1" applyBorder="1" applyAlignment="1" applyProtection="1">
      <alignment vertical="top" wrapText="1"/>
    </xf>
    <xf numFmtId="0" fontId="21" fillId="2" borderId="1" xfId="0" applyFont="1" applyFill="1" applyBorder="1" applyAlignment="1">
      <alignment vertical="top" wrapText="1"/>
    </xf>
    <xf numFmtId="49" fontId="20" fillId="2" borderId="1" xfId="0" applyNumberFormat="1" applyFont="1" applyFill="1" applyBorder="1" applyAlignment="1">
      <alignment horizontal="justify" vertical="top" wrapText="1"/>
    </xf>
    <xf numFmtId="49" fontId="18" fillId="2" borderId="0" xfId="0" applyNumberFormat="1" applyFont="1" applyFill="1" applyAlignment="1">
      <alignment vertical="top"/>
    </xf>
    <xf numFmtId="0" fontId="18" fillId="2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165" fontId="2" fillId="0" borderId="0" xfId="0" applyNumberFormat="1" applyFont="1"/>
    <xf numFmtId="0" fontId="2" fillId="2" borderId="0" xfId="0" applyFont="1" applyFill="1"/>
    <xf numFmtId="0" fontId="1" fillId="2" borderId="0" xfId="0" applyFont="1" applyFill="1" applyAlignment="1">
      <alignment horizontal="left" indent="15"/>
    </xf>
    <xf numFmtId="4" fontId="11" fillId="4" borderId="1" xfId="0" applyNumberFormat="1" applyFont="1" applyFill="1" applyBorder="1" applyAlignment="1">
      <alignment horizontal="justify" vertical="top" wrapText="1"/>
    </xf>
    <xf numFmtId="0" fontId="10" fillId="0" borderId="1" xfId="0" applyFont="1" applyBorder="1" applyAlignment="1">
      <alignment horizontal="left" vertical="top" wrapText="1"/>
    </xf>
    <xf numFmtId="164" fontId="9" fillId="2" borderId="1" xfId="0" applyNumberFormat="1" applyFont="1" applyFill="1" applyBorder="1" applyAlignment="1">
      <alignment horizontal="justify" vertical="top" wrapText="1"/>
    </xf>
    <xf numFmtId="0" fontId="8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horizontal="left" vertical="top" wrapText="1"/>
    </xf>
    <xf numFmtId="175" fontId="9" fillId="0" borderId="1" xfId="0" applyNumberFormat="1" applyFont="1" applyBorder="1" applyAlignment="1">
      <alignment horizontal="justify" vertical="top" wrapText="1"/>
    </xf>
    <xf numFmtId="174" fontId="2" fillId="0" borderId="0" xfId="0" applyNumberFormat="1" applyFont="1"/>
    <xf numFmtId="0" fontId="10" fillId="0" borderId="1" xfId="0" applyFont="1" applyBorder="1" applyAlignment="1">
      <alignment horizontal="left" vertical="top" wrapText="1"/>
    </xf>
    <xf numFmtId="4" fontId="2" fillId="0" borderId="0" xfId="0" applyNumberFormat="1" applyFont="1"/>
    <xf numFmtId="165" fontId="9" fillId="0" borderId="1" xfId="0" applyNumberFormat="1" applyFont="1" applyBorder="1" applyAlignment="1">
      <alignment horizontal="justify" vertical="top" wrapText="1"/>
    </xf>
    <xf numFmtId="0" fontId="37" fillId="6" borderId="3" xfId="0" applyFont="1" applyFill="1" applyBorder="1" applyAlignment="1">
      <alignment vertical="top" wrapText="1"/>
    </xf>
    <xf numFmtId="0" fontId="37" fillId="6" borderId="1" xfId="0" applyFont="1" applyFill="1" applyBorder="1" applyAlignment="1">
      <alignment vertical="top" wrapText="1"/>
    </xf>
    <xf numFmtId="0" fontId="6" fillId="0" borderId="0" xfId="0" applyFont="1" applyBorder="1" applyAlignment="1">
      <alignment horizontal="left" vertical="top" wrapText="1" indent="5"/>
    </xf>
    <xf numFmtId="166" fontId="1" fillId="5" borderId="0" xfId="0" applyNumberFormat="1" applyFont="1" applyFill="1" applyBorder="1" applyAlignment="1">
      <alignment vertical="top" wrapText="1"/>
    </xf>
    <xf numFmtId="0" fontId="1" fillId="5" borderId="0" xfId="0" applyFont="1" applyFill="1" applyBorder="1" applyAlignment="1">
      <alignment vertical="top" wrapText="1"/>
    </xf>
    <xf numFmtId="0" fontId="41" fillId="6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49" fontId="30" fillId="0" borderId="1" xfId="0" applyNumberFormat="1" applyFont="1" applyBorder="1" applyAlignment="1">
      <alignment horizontal="center" vertical="top" wrapText="1"/>
    </xf>
    <xf numFmtId="0" fontId="2" fillId="5" borderId="0" xfId="0" applyFont="1" applyFill="1" applyAlignment="1">
      <alignment vertical="top"/>
    </xf>
    <xf numFmtId="0" fontId="12" fillId="7" borderId="1" xfId="0" applyFont="1" applyFill="1" applyBorder="1" applyAlignment="1">
      <alignment vertical="top" wrapText="1"/>
    </xf>
    <xf numFmtId="49" fontId="9" fillId="7" borderId="1" xfId="0" applyNumberFormat="1" applyFont="1" applyFill="1" applyBorder="1" applyAlignment="1">
      <alignment horizontal="justify" vertical="top" wrapText="1"/>
    </xf>
    <xf numFmtId="0" fontId="18" fillId="7" borderId="1" xfId="0" applyFont="1" applyFill="1" applyBorder="1" applyAlignment="1">
      <alignment horizontal="left" vertical="top"/>
    </xf>
    <xf numFmtId="2" fontId="9" fillId="7" borderId="1" xfId="0" applyNumberFormat="1" applyFont="1" applyFill="1" applyBorder="1" applyAlignment="1">
      <alignment horizontal="justify" vertical="top" wrapText="1"/>
    </xf>
    <xf numFmtId="168" fontId="9" fillId="7" borderId="1" xfId="0" applyNumberFormat="1" applyFont="1" applyFill="1" applyBorder="1" applyAlignment="1">
      <alignment horizontal="justify" vertical="top" wrapText="1"/>
    </xf>
    <xf numFmtId="0" fontId="13" fillId="7" borderId="1" xfId="0" applyFont="1" applyFill="1" applyBorder="1" applyAlignment="1">
      <alignment vertical="top" wrapText="1"/>
    </xf>
    <xf numFmtId="49" fontId="21" fillId="0" borderId="1" xfId="0" applyNumberFormat="1" applyFont="1" applyBorder="1" applyAlignment="1">
      <alignment horizontal="center" vertical="top" wrapText="1"/>
    </xf>
    <xf numFmtId="174" fontId="1" fillId="0" borderId="0" xfId="0" applyNumberFormat="1" applyFont="1" applyBorder="1" applyAlignment="1">
      <alignment horizontal="justify" vertical="top" wrapText="1"/>
    </xf>
    <xf numFmtId="167" fontId="9" fillId="2" borderId="1" xfId="0" applyNumberFormat="1" applyFont="1" applyFill="1" applyBorder="1" applyAlignment="1">
      <alignment horizontal="justify" vertical="top" wrapText="1"/>
    </xf>
    <xf numFmtId="0" fontId="9" fillId="0" borderId="3" xfId="0" applyFont="1" applyBorder="1" applyAlignment="1">
      <alignment vertical="top" wrapText="1"/>
    </xf>
    <xf numFmtId="167" fontId="9" fillId="7" borderId="1" xfId="0" applyNumberFormat="1" applyFont="1" applyFill="1" applyBorder="1" applyAlignment="1">
      <alignment horizontal="justify" vertical="top" wrapText="1"/>
    </xf>
    <xf numFmtId="167" fontId="2" fillId="5" borderId="0" xfId="0" applyNumberFormat="1" applyFont="1" applyFill="1"/>
    <xf numFmtId="172" fontId="9" fillId="2" borderId="1" xfId="0" applyNumberFormat="1" applyFont="1" applyFill="1" applyBorder="1" applyAlignment="1">
      <alignment horizontal="justify" vertical="top" wrapText="1"/>
    </xf>
    <xf numFmtId="165" fontId="9" fillId="2" borderId="1" xfId="0" applyNumberFormat="1" applyFont="1" applyFill="1" applyBorder="1" applyAlignment="1">
      <alignment horizontal="justify" vertical="top" wrapText="1"/>
    </xf>
    <xf numFmtId="172" fontId="9" fillId="0" borderId="1" xfId="0" applyNumberFormat="1" applyFont="1" applyBorder="1" applyAlignment="1">
      <alignment horizontal="justify" vertical="top" wrapText="1"/>
    </xf>
    <xf numFmtId="2" fontId="9" fillId="2" borderId="3" xfId="0" applyNumberFormat="1" applyFont="1" applyFill="1" applyBorder="1" applyAlignment="1">
      <alignment horizontal="justify" vertical="top" wrapText="1"/>
    </xf>
    <xf numFmtId="173" fontId="9" fillId="2" borderId="3" xfId="0" applyNumberFormat="1" applyFont="1" applyFill="1" applyBorder="1" applyAlignment="1">
      <alignment horizontal="justify" vertical="top" wrapText="1"/>
    </xf>
    <xf numFmtId="4" fontId="9" fillId="2" borderId="3" xfId="0" applyNumberFormat="1" applyFont="1" applyFill="1" applyBorder="1" applyAlignment="1">
      <alignment horizontal="justify" vertical="top" wrapText="1"/>
    </xf>
    <xf numFmtId="49" fontId="21" fillId="0" borderId="1" xfId="0" applyNumberFormat="1" applyFont="1" applyBorder="1" applyAlignment="1">
      <alignment horizontal="right" vertical="top" wrapText="1"/>
    </xf>
    <xf numFmtId="49" fontId="9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justify" vertical="top" wrapText="1"/>
    </xf>
    <xf numFmtId="164" fontId="11" fillId="2" borderId="1" xfId="0" applyNumberFormat="1" applyFont="1" applyFill="1" applyBorder="1" applyAlignment="1">
      <alignment horizontal="justify" vertical="top" wrapText="1"/>
    </xf>
    <xf numFmtId="0" fontId="24" fillId="2" borderId="4" xfId="0" applyFont="1" applyFill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justify" vertical="top" wrapText="1"/>
    </xf>
    <xf numFmtId="174" fontId="9" fillId="0" borderId="1" xfId="0" applyNumberFormat="1" applyFont="1" applyBorder="1" applyAlignment="1">
      <alignment horizontal="justify" vertical="top" wrapText="1"/>
    </xf>
    <xf numFmtId="176" fontId="2" fillId="0" borderId="0" xfId="0" applyNumberFormat="1" applyFont="1"/>
    <xf numFmtId="171" fontId="11" fillId="4" borderId="1" xfId="0" applyNumberFormat="1" applyFont="1" applyFill="1" applyBorder="1" applyAlignment="1">
      <alignment horizontal="justify" vertical="top" wrapText="1"/>
    </xf>
    <xf numFmtId="164" fontId="9" fillId="7" borderId="1" xfId="0" applyNumberFormat="1" applyFont="1" applyFill="1" applyBorder="1" applyAlignment="1">
      <alignment horizontal="justify" vertical="top" wrapText="1"/>
    </xf>
    <xf numFmtId="0" fontId="9" fillId="2" borderId="7" xfId="0" applyFont="1" applyFill="1" applyBorder="1" applyAlignment="1">
      <alignment vertical="top" wrapText="1"/>
    </xf>
    <xf numFmtId="165" fontId="24" fillId="2" borderId="3" xfId="0" applyNumberFormat="1" applyFont="1" applyFill="1" applyBorder="1" applyAlignment="1">
      <alignment horizontal="left" vertical="top" wrapText="1"/>
    </xf>
    <xf numFmtId="165" fontId="24" fillId="0" borderId="1" xfId="0" applyNumberFormat="1" applyFont="1" applyBorder="1" applyAlignment="1">
      <alignment horizontal="justify" vertical="top" wrapText="1"/>
    </xf>
    <xf numFmtId="165" fontId="24" fillId="2" borderId="1" xfId="0" applyNumberFormat="1" applyFont="1" applyFill="1" applyBorder="1" applyAlignment="1">
      <alignment horizontal="left" vertical="top" wrapText="1"/>
    </xf>
    <xf numFmtId="164" fontId="24" fillId="2" borderId="3" xfId="0" applyNumberFormat="1" applyFont="1" applyFill="1" applyBorder="1" applyAlignment="1">
      <alignment horizontal="left" vertical="top" wrapText="1"/>
    </xf>
    <xf numFmtId="164" fontId="24" fillId="0" borderId="1" xfId="0" applyNumberFormat="1" applyFont="1" applyBorder="1" applyAlignment="1">
      <alignment horizontal="justify" vertical="top" wrapText="1"/>
    </xf>
    <xf numFmtId="169" fontId="11" fillId="6" borderId="1" xfId="0" applyNumberFormat="1" applyFont="1" applyFill="1" applyBorder="1" applyAlignment="1">
      <alignment horizontal="justify" vertical="top" wrapText="1"/>
    </xf>
    <xf numFmtId="169" fontId="25" fillId="6" borderId="1" xfId="0" applyNumberFormat="1" applyFont="1" applyFill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9" fillId="0" borderId="1" xfId="0" applyFont="1" applyBorder="1" applyAlignment="1">
      <alignment horizontal="center" wrapText="1"/>
    </xf>
    <xf numFmtId="165" fontId="9" fillId="7" borderId="1" xfId="0" applyNumberFormat="1" applyFont="1" applyFill="1" applyBorder="1" applyAlignment="1">
      <alignment horizontal="justify" vertical="top" wrapText="1"/>
    </xf>
    <xf numFmtId="177" fontId="2" fillId="0" borderId="0" xfId="0" applyNumberFormat="1" applyFont="1"/>
    <xf numFmtId="169" fontId="21" fillId="2" borderId="3" xfId="0" applyNumberFormat="1" applyFont="1" applyFill="1" applyBorder="1" applyAlignment="1">
      <alignment horizontal="left" vertical="top" wrapText="1"/>
    </xf>
    <xf numFmtId="169" fontId="21" fillId="2" borderId="5" xfId="0" applyNumberFormat="1" applyFont="1" applyFill="1" applyBorder="1" applyAlignment="1">
      <alignment horizontal="left" vertical="top" wrapText="1"/>
    </xf>
    <xf numFmtId="169" fontId="23" fillId="2" borderId="1" xfId="0" applyNumberFormat="1" applyFont="1" applyFill="1" applyBorder="1" applyAlignment="1">
      <alignment horizontal="justify" vertical="top" wrapText="1"/>
    </xf>
    <xf numFmtId="171" fontId="11" fillId="3" borderId="1" xfId="0" applyNumberFormat="1" applyFont="1" applyFill="1" applyBorder="1" applyAlignment="1">
      <alignment horizontal="justify" vertical="top" wrapText="1"/>
    </xf>
    <xf numFmtId="0" fontId="9" fillId="2" borderId="5" xfId="0" applyFont="1" applyFill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justify" vertical="top" wrapText="1"/>
    </xf>
    <xf numFmtId="166" fontId="9" fillId="2" borderId="1" xfId="0" applyNumberFormat="1" applyFont="1" applyFill="1" applyBorder="1" applyAlignment="1">
      <alignment horizontal="justify" vertical="top" wrapText="1"/>
    </xf>
    <xf numFmtId="166" fontId="9" fillId="7" borderId="1" xfId="0" applyNumberFormat="1" applyFont="1" applyFill="1" applyBorder="1" applyAlignment="1">
      <alignment horizontal="justify" vertical="top" wrapText="1"/>
    </xf>
    <xf numFmtId="170" fontId="9" fillId="8" borderId="1" xfId="0" applyNumberFormat="1" applyFont="1" applyFill="1" applyBorder="1" applyAlignment="1">
      <alignment horizontal="justify" vertical="top" wrapText="1"/>
    </xf>
    <xf numFmtId="170" fontId="9" fillId="7" borderId="1" xfId="0" applyNumberFormat="1" applyFont="1" applyFill="1" applyBorder="1" applyAlignment="1">
      <alignment horizontal="justify" vertical="top" wrapText="1"/>
    </xf>
    <xf numFmtId="49" fontId="9" fillId="8" borderId="1" xfId="0" applyNumberFormat="1" applyFont="1" applyFill="1" applyBorder="1" applyAlignment="1">
      <alignment horizontal="justify" vertical="top" wrapText="1"/>
    </xf>
    <xf numFmtId="165" fontId="9" fillId="8" borderId="1" xfId="0" applyNumberFormat="1" applyFont="1" applyFill="1" applyBorder="1" applyAlignment="1">
      <alignment horizontal="justify" vertical="top" wrapText="1"/>
    </xf>
    <xf numFmtId="164" fontId="11" fillId="7" borderId="1" xfId="0" applyNumberFormat="1" applyFont="1" applyFill="1" applyBorder="1" applyAlignment="1">
      <alignment horizontal="justify" vertical="top" wrapText="1"/>
    </xf>
    <xf numFmtId="2" fontId="11" fillId="7" borderId="1" xfId="0" applyNumberFormat="1" applyFont="1" applyFill="1" applyBorder="1" applyAlignment="1">
      <alignment horizontal="justify" vertical="top" wrapText="1"/>
    </xf>
    <xf numFmtId="175" fontId="11" fillId="0" borderId="1" xfId="0" applyNumberFormat="1" applyFont="1" applyBorder="1" applyAlignment="1">
      <alignment horizontal="justify" vertical="top" wrapText="1"/>
    </xf>
    <xf numFmtId="2" fontId="11" fillId="2" borderId="1" xfId="0" applyNumberFormat="1" applyFont="1" applyFill="1" applyBorder="1" applyAlignment="1">
      <alignment horizontal="justify" vertical="top" wrapText="1"/>
    </xf>
    <xf numFmtId="175" fontId="21" fillId="4" borderId="1" xfId="0" applyNumberFormat="1" applyFont="1" applyFill="1" applyBorder="1" applyAlignment="1">
      <alignment horizontal="justify" vertical="top" wrapText="1"/>
    </xf>
    <xf numFmtId="169" fontId="11" fillId="2" borderId="1" xfId="0" applyNumberFormat="1" applyFont="1" applyFill="1" applyBorder="1" applyAlignment="1">
      <alignment horizontal="justify" vertical="top" wrapText="1"/>
    </xf>
    <xf numFmtId="165" fontId="11" fillId="2" borderId="1" xfId="0" applyNumberFormat="1" applyFont="1" applyFill="1" applyBorder="1" applyAlignment="1">
      <alignment horizontal="justify" vertical="top" wrapText="1"/>
    </xf>
    <xf numFmtId="165" fontId="11" fillId="0" borderId="1" xfId="0" applyNumberFormat="1" applyFont="1" applyBorder="1" applyAlignment="1">
      <alignment horizontal="justify" vertical="top" wrapText="1"/>
    </xf>
    <xf numFmtId="169" fontId="21" fillId="6" borderId="1" xfId="0" applyNumberFormat="1" applyFont="1" applyFill="1" applyBorder="1" applyAlignment="1">
      <alignment horizontal="justify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vertical="top" wrapText="1"/>
    </xf>
    <xf numFmtId="0" fontId="42" fillId="5" borderId="0" xfId="0" applyFont="1" applyFill="1"/>
    <xf numFmtId="0" fontId="12" fillId="0" borderId="5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43" fillId="0" borderId="1" xfId="0" applyFont="1" applyBorder="1" applyAlignment="1">
      <alignment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176" fontId="9" fillId="2" borderId="1" xfId="0" applyNumberFormat="1" applyFont="1" applyFill="1" applyBorder="1" applyAlignment="1">
      <alignment horizontal="justify" vertical="top" wrapText="1"/>
    </xf>
    <xf numFmtId="171" fontId="9" fillId="2" borderId="3" xfId="0" applyNumberFormat="1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center" vertical="center" wrapText="1"/>
    </xf>
    <xf numFmtId="167" fontId="2" fillId="5" borderId="0" xfId="0" applyNumberFormat="1" applyFont="1" applyFill="1" applyAlignment="1">
      <alignment vertical="top"/>
    </xf>
    <xf numFmtId="167" fontId="2" fillId="5" borderId="1" xfId="0" applyNumberFormat="1" applyFont="1" applyFill="1" applyBorder="1" applyAlignment="1">
      <alignment vertical="top"/>
    </xf>
    <xf numFmtId="171" fontId="9" fillId="2" borderId="1" xfId="0" applyNumberFormat="1" applyFont="1" applyFill="1" applyBorder="1" applyAlignment="1">
      <alignment horizontal="justify" vertical="top" wrapText="1"/>
    </xf>
    <xf numFmtId="166" fontId="11" fillId="0" borderId="1" xfId="0" applyNumberFormat="1" applyFont="1" applyBorder="1" applyAlignment="1">
      <alignment horizontal="justify" vertical="top" wrapText="1"/>
    </xf>
    <xf numFmtId="174" fontId="11" fillId="0" borderId="1" xfId="0" applyNumberFormat="1" applyFont="1" applyBorder="1" applyAlignment="1">
      <alignment horizontal="justify" vertical="top" wrapText="1"/>
    </xf>
    <xf numFmtId="167" fontId="11" fillId="6" borderId="1" xfId="0" applyNumberFormat="1" applyFont="1" applyFill="1" applyBorder="1" applyAlignment="1">
      <alignment horizontal="justify" vertical="top" wrapText="1"/>
    </xf>
    <xf numFmtId="167" fontId="25" fillId="6" borderId="1" xfId="0" applyNumberFormat="1" applyFont="1" applyFill="1" applyBorder="1" applyAlignment="1">
      <alignment horizontal="justify" vertical="top" wrapText="1"/>
    </xf>
    <xf numFmtId="174" fontId="11" fillId="6" borderId="1" xfId="0" applyNumberFormat="1" applyFont="1" applyFill="1" applyBorder="1" applyAlignment="1">
      <alignment horizontal="justify" vertical="top" wrapText="1"/>
    </xf>
    <xf numFmtId="174" fontId="25" fillId="6" borderId="1" xfId="0" applyNumberFormat="1" applyFont="1" applyFill="1" applyBorder="1" applyAlignment="1">
      <alignment horizontal="justify" vertical="top" wrapText="1"/>
    </xf>
    <xf numFmtId="170" fontId="23" fillId="2" borderId="1" xfId="0" applyNumberFormat="1" applyFont="1" applyFill="1" applyBorder="1" applyAlignment="1">
      <alignment horizontal="justify" vertical="top" wrapText="1"/>
    </xf>
    <xf numFmtId="174" fontId="11" fillId="3" borderId="1" xfId="0" applyNumberFormat="1" applyFont="1" applyFill="1" applyBorder="1" applyAlignment="1">
      <alignment horizontal="justify" vertical="top" wrapText="1"/>
    </xf>
    <xf numFmtId="174" fontId="9" fillId="0" borderId="1" xfId="0" quotePrefix="1" applyNumberFormat="1" applyFont="1" applyBorder="1" applyAlignment="1">
      <alignment horizontal="justify" vertical="top" wrapText="1"/>
    </xf>
    <xf numFmtId="174" fontId="11" fillId="4" borderId="1" xfId="0" applyNumberFormat="1" applyFont="1" applyFill="1" applyBorder="1" applyAlignment="1">
      <alignment horizontal="justify" vertical="top" wrapText="1"/>
    </xf>
    <xf numFmtId="0" fontId="42" fillId="0" borderId="0" xfId="0" applyFont="1"/>
    <xf numFmtId="0" fontId="42" fillId="0" borderId="1" xfId="0" applyFont="1" applyBorder="1" applyAlignment="1">
      <alignment vertical="top" wrapText="1"/>
    </xf>
    <xf numFmtId="0" fontId="42" fillId="0" borderId="0" xfId="0" applyFont="1" applyAlignment="1">
      <alignment vertical="top" wrapText="1"/>
    </xf>
    <xf numFmtId="0" fontId="36" fillId="2" borderId="1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49" fontId="9" fillId="5" borderId="1" xfId="0" applyNumberFormat="1" applyFont="1" applyFill="1" applyBorder="1" applyAlignment="1">
      <alignment horizontal="justify" vertical="top" wrapText="1"/>
    </xf>
    <xf numFmtId="0" fontId="10" fillId="0" borderId="3" xfId="0" applyFont="1" applyBorder="1" applyAlignment="1">
      <alignment horizontal="left" vertical="top" wrapText="1"/>
    </xf>
    <xf numFmtId="0" fontId="9" fillId="6" borderId="1" xfId="0" applyFont="1" applyFill="1" applyBorder="1" applyAlignment="1">
      <alignment vertical="top" wrapText="1"/>
    </xf>
    <xf numFmtId="2" fontId="25" fillId="6" borderId="1" xfId="0" applyNumberFormat="1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9" fillId="2" borderId="7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14" fontId="10" fillId="0" borderId="1" xfId="0" applyNumberFormat="1" applyFont="1" applyBorder="1" applyAlignment="1">
      <alignment vertical="top" wrapText="1"/>
    </xf>
    <xf numFmtId="0" fontId="8" fillId="0" borderId="0" xfId="2" applyFont="1" applyAlignment="1">
      <alignment wrapText="1"/>
    </xf>
    <xf numFmtId="0" fontId="21" fillId="0" borderId="0" xfId="2" applyFont="1" applyAlignment="1">
      <alignment wrapText="1"/>
    </xf>
    <xf numFmtId="0" fontId="8" fillId="0" borderId="0" xfId="2" applyFont="1" applyBorder="1" applyAlignment="1">
      <alignment wrapText="1"/>
    </xf>
    <xf numFmtId="0" fontId="10" fillId="0" borderId="1" xfId="2" applyFont="1" applyBorder="1" applyAlignment="1">
      <alignment horizontal="center" vertical="center" wrapText="1"/>
    </xf>
    <xf numFmtId="0" fontId="44" fillId="0" borderId="7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44" fillId="10" borderId="1" xfId="2" applyFont="1" applyFill="1" applyBorder="1" applyAlignment="1">
      <alignment horizontal="center" vertical="center" wrapText="1"/>
    </xf>
    <xf numFmtId="0" fontId="44" fillId="10" borderId="0" xfId="2" applyFont="1" applyFill="1" applyAlignment="1">
      <alignment wrapText="1"/>
    </xf>
    <xf numFmtId="49" fontId="8" fillId="0" borderId="1" xfId="2" applyNumberFormat="1" applyFont="1" applyBorder="1" applyAlignment="1">
      <alignment horizontal="center" vertical="center" wrapText="1"/>
    </xf>
    <xf numFmtId="0" fontId="44" fillId="0" borderId="1" xfId="2" applyFont="1" applyBorder="1" applyAlignment="1">
      <alignment horizontal="left" vertical="center" wrapText="1"/>
    </xf>
    <xf numFmtId="0" fontId="44" fillId="0" borderId="1" xfId="2" applyFont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5" fillId="0" borderId="0" xfId="2" applyFont="1" applyAlignment="1">
      <alignment horizontal="center" vertical="center" wrapText="1"/>
    </xf>
    <xf numFmtId="2" fontId="44" fillId="2" borderId="1" xfId="2" applyNumberFormat="1" applyFont="1" applyFill="1" applyBorder="1" applyAlignment="1">
      <alignment horizontal="center" vertical="center" wrapText="1"/>
    </xf>
    <xf numFmtId="0" fontId="44" fillId="2" borderId="1" xfId="2" applyFont="1" applyFill="1" applyBorder="1" applyAlignment="1">
      <alignment horizontal="center" vertical="center" wrapText="1"/>
    </xf>
    <xf numFmtId="49" fontId="44" fillId="10" borderId="1" xfId="2" applyNumberFormat="1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top" wrapText="1"/>
    </xf>
    <xf numFmtId="49" fontId="8" fillId="0" borderId="1" xfId="2" applyNumberFormat="1" applyFont="1" applyBorder="1" applyAlignment="1">
      <alignment vertical="top" wrapText="1"/>
    </xf>
    <xf numFmtId="0" fontId="8" fillId="0" borderId="1" xfId="2" applyFont="1" applyBorder="1" applyAlignment="1">
      <alignment horizontal="left" vertical="center" wrapText="1"/>
    </xf>
    <xf numFmtId="2" fontId="46" fillId="0" borderId="1" xfId="2" applyNumberFormat="1" applyFont="1" applyBorder="1" applyAlignment="1">
      <alignment horizontal="center" vertical="center" wrapText="1"/>
    </xf>
    <xf numFmtId="168" fontId="10" fillId="2" borderId="1" xfId="0" applyNumberFormat="1" applyFont="1" applyFill="1" applyBorder="1" applyAlignment="1">
      <alignment horizontal="center" vertical="center" wrapText="1"/>
    </xf>
    <xf numFmtId="0" fontId="8" fillId="5" borderId="0" xfId="2" applyFont="1" applyFill="1" applyAlignment="1">
      <alignment wrapText="1"/>
    </xf>
    <xf numFmtId="0" fontId="8" fillId="0" borderId="1" xfId="2" applyFont="1" applyBorder="1" applyAlignment="1">
      <alignment horizontal="center" vertical="center" wrapText="1"/>
    </xf>
    <xf numFmtId="168" fontId="8" fillId="0" borderId="0" xfId="2" applyNumberFormat="1" applyFont="1" applyAlignment="1">
      <alignment wrapText="1"/>
    </xf>
    <xf numFmtId="168" fontId="8" fillId="0" borderId="1" xfId="2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2" fontId="8" fillId="0" borderId="1" xfId="2" applyNumberFormat="1" applyFont="1" applyBorder="1" applyAlignment="1">
      <alignment horizontal="center" vertical="center" wrapText="1"/>
    </xf>
    <xf numFmtId="0" fontId="46" fillId="2" borderId="1" xfId="2" applyFont="1" applyFill="1" applyBorder="1" applyAlignment="1">
      <alignment horizontal="center" vertical="top" wrapText="1"/>
    </xf>
    <xf numFmtId="173" fontId="8" fillId="2" borderId="1" xfId="2" applyNumberFormat="1" applyFont="1" applyFill="1" applyBorder="1" applyAlignment="1">
      <alignment horizontal="center" vertical="center" wrapText="1"/>
    </xf>
    <xf numFmtId="3" fontId="8" fillId="2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2" fontId="8" fillId="0" borderId="1" xfId="2" applyNumberFormat="1" applyFont="1" applyFill="1" applyBorder="1" applyAlignment="1">
      <alignment horizontal="center" vertical="center" wrapText="1"/>
    </xf>
    <xf numFmtId="168" fontId="47" fillId="2" borderId="1" xfId="0" applyNumberFormat="1" applyFont="1" applyFill="1" applyBorder="1" applyAlignment="1">
      <alignment horizontal="center" vertical="center" wrapText="1"/>
    </xf>
    <xf numFmtId="2" fontId="47" fillId="2" borderId="1" xfId="0" applyNumberFormat="1" applyFont="1" applyFill="1" applyBorder="1" applyAlignment="1">
      <alignment horizontal="center" vertical="center" wrapText="1"/>
    </xf>
    <xf numFmtId="0" fontId="44" fillId="0" borderId="0" xfId="2" applyFont="1" applyFill="1" applyAlignment="1">
      <alignment wrapText="1"/>
    </xf>
    <xf numFmtId="0" fontId="46" fillId="2" borderId="1" xfId="2" applyFont="1" applyFill="1" applyBorder="1" applyAlignment="1">
      <alignment horizontal="center" wrapText="1"/>
    </xf>
    <xf numFmtId="49" fontId="8" fillId="0" borderId="1" xfId="2" applyNumberFormat="1" applyFont="1" applyBorder="1" applyAlignment="1">
      <alignment vertical="center" wrapText="1"/>
    </xf>
    <xf numFmtId="0" fontId="8" fillId="0" borderId="1" xfId="2" applyFont="1" applyBorder="1" applyAlignment="1">
      <alignment vertical="center" wrapText="1"/>
    </xf>
    <xf numFmtId="0" fontId="48" fillId="0" borderId="1" xfId="2" applyFont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0" fontId="44" fillId="10" borderId="0" xfId="2" applyFont="1" applyFill="1" applyAlignment="1">
      <alignment horizontal="left" vertical="center" wrapText="1"/>
    </xf>
    <xf numFmtId="0" fontId="8" fillId="2" borderId="1" xfId="2" applyFont="1" applyFill="1" applyBorder="1" applyAlignment="1">
      <alignment horizontal="left" vertical="center" wrapText="1"/>
    </xf>
    <xf numFmtId="0" fontId="49" fillId="2" borderId="1" xfId="2" applyFont="1" applyFill="1" applyBorder="1" applyAlignment="1">
      <alignment horizontal="center" vertical="center" wrapText="1"/>
    </xf>
    <xf numFmtId="2" fontId="8" fillId="2" borderId="1" xfId="2" applyNumberFormat="1" applyFont="1" applyFill="1" applyBorder="1" applyAlignment="1">
      <alignment horizontal="center" vertical="center" wrapText="1"/>
    </xf>
    <xf numFmtId="0" fontId="8" fillId="0" borderId="0" xfId="2" applyFont="1" applyAlignment="1">
      <alignment horizontal="left" vertical="center" wrapText="1"/>
    </xf>
    <xf numFmtId="0" fontId="44" fillId="2" borderId="1" xfId="2" applyFont="1" applyFill="1" applyBorder="1" applyAlignment="1">
      <alignment horizontal="left" vertical="center" wrapText="1"/>
    </xf>
    <xf numFmtId="2" fontId="8" fillId="0" borderId="0" xfId="2" applyNumberFormat="1" applyFont="1" applyAlignment="1">
      <alignment wrapText="1"/>
    </xf>
    <xf numFmtId="1" fontId="8" fillId="0" borderId="0" xfId="2" applyNumberFormat="1" applyFont="1" applyAlignment="1">
      <alignment horizontal="left" wrapText="1"/>
    </xf>
    <xf numFmtId="0" fontId="8" fillId="0" borderId="0" xfId="2" applyFont="1" applyAlignment="1">
      <alignment horizontal="left" wrapText="1"/>
    </xf>
    <xf numFmtId="1" fontId="50" fillId="0" borderId="0" xfId="2" applyNumberFormat="1" applyFont="1" applyAlignment="1">
      <alignment wrapText="1"/>
    </xf>
    <xf numFmtId="1" fontId="44" fillId="0" borderId="0" xfId="2" applyNumberFormat="1" applyFont="1" applyAlignment="1">
      <alignment horizontal="right" wrapText="1"/>
    </xf>
    <xf numFmtId="0" fontId="8" fillId="0" borderId="2" xfId="2" applyFont="1" applyBorder="1" applyAlignment="1">
      <alignment wrapText="1"/>
    </xf>
    <xf numFmtId="164" fontId="8" fillId="0" borderId="0" xfId="2" applyNumberFormat="1" applyFont="1" applyAlignment="1">
      <alignment wrapText="1"/>
    </xf>
    <xf numFmtId="175" fontId="11" fillId="4" borderId="1" xfId="0" applyNumberFormat="1" applyFont="1" applyFill="1" applyBorder="1" applyAlignment="1">
      <alignment horizontal="justify" vertical="top" wrapText="1"/>
    </xf>
    <xf numFmtId="49" fontId="9" fillId="2" borderId="5" xfId="0" applyNumberFormat="1" applyFont="1" applyFill="1" applyBorder="1" applyAlignment="1">
      <alignment horizontal="justify" vertical="top" wrapText="1"/>
    </xf>
    <xf numFmtId="164" fontId="9" fillId="2" borderId="3" xfId="0" applyNumberFormat="1" applyFont="1" applyFill="1" applyBorder="1" applyAlignment="1">
      <alignment horizontal="justify" vertical="top" wrapText="1"/>
    </xf>
    <xf numFmtId="167" fontId="11" fillId="2" borderId="1" xfId="0" applyNumberFormat="1" applyFont="1" applyFill="1" applyBorder="1" applyAlignment="1">
      <alignment horizontal="justify" vertical="top" wrapText="1"/>
    </xf>
    <xf numFmtId="171" fontId="21" fillId="4" borderId="1" xfId="0" applyNumberFormat="1" applyFont="1" applyFill="1" applyBorder="1" applyAlignment="1">
      <alignment horizontal="justify" vertical="top" wrapText="1"/>
    </xf>
    <xf numFmtId="0" fontId="8" fillId="0" borderId="9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0" xfId="2" applyFont="1" applyAlignment="1">
      <alignment horizontal="left" vertical="center" wrapText="1"/>
    </xf>
    <xf numFmtId="0" fontId="8" fillId="2" borderId="0" xfId="2" applyFont="1" applyFill="1" applyAlignment="1">
      <alignment horizontal="left" wrapText="1"/>
    </xf>
    <xf numFmtId="0" fontId="6" fillId="0" borderId="0" xfId="3" applyFont="1" applyAlignment="1">
      <alignment horizontal="center" wrapText="1"/>
    </xf>
    <xf numFmtId="0" fontId="6" fillId="0" borderId="0" xfId="3" applyFont="1" applyAlignment="1">
      <alignment horizontal="center" vertical="center" wrapText="1"/>
    </xf>
    <xf numFmtId="0" fontId="44" fillId="9" borderId="1" xfId="2" applyFont="1" applyFill="1" applyBorder="1" applyAlignment="1">
      <alignment horizontal="center" vertical="center" wrapText="1"/>
    </xf>
    <xf numFmtId="0" fontId="44" fillId="10" borderId="1" xfId="2" applyFont="1" applyFill="1" applyBorder="1" applyAlignment="1">
      <alignment horizontal="left" vertical="center" wrapText="1"/>
    </xf>
    <xf numFmtId="0" fontId="44" fillId="10" borderId="1" xfId="2" applyFont="1" applyFill="1" applyBorder="1" applyAlignment="1">
      <alignment horizontal="center" vertical="center" wrapText="1"/>
    </xf>
    <xf numFmtId="0" fontId="44" fillId="10" borderId="1" xfId="2" applyFont="1" applyFill="1" applyBorder="1" applyAlignment="1">
      <alignment horizontal="center" vertical="top" wrapText="1"/>
    </xf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wrapText="1"/>
    </xf>
    <xf numFmtId="0" fontId="44" fillId="11" borderId="1" xfId="2" applyFont="1" applyFill="1" applyBorder="1" applyAlignment="1">
      <alignment horizontal="left" vertical="center" wrapText="1"/>
    </xf>
    <xf numFmtId="0" fontId="8" fillId="0" borderId="0" xfId="2" applyFont="1" applyAlignment="1">
      <alignment horizontal="left" wrapText="1"/>
    </xf>
    <xf numFmtId="0" fontId="44" fillId="11" borderId="1" xfId="2" applyFont="1" applyFill="1" applyBorder="1" applyAlignment="1">
      <alignment horizontal="center" vertical="center" wrapText="1"/>
    </xf>
    <xf numFmtId="0" fontId="44" fillId="11" borderId="1" xfId="2" applyFont="1" applyFill="1" applyBorder="1" applyAlignment="1">
      <alignment vertical="center" wrapText="1"/>
    </xf>
    <xf numFmtId="0" fontId="21" fillId="0" borderId="8" xfId="0" applyFont="1" applyBorder="1" applyAlignment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left" vertical="top" wrapText="1"/>
    </xf>
    <xf numFmtId="0" fontId="31" fillId="0" borderId="5" xfId="0" applyFont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49" fontId="30" fillId="0" borderId="3" xfId="0" applyNumberFormat="1" applyFont="1" applyBorder="1" applyAlignment="1">
      <alignment horizontal="center" vertical="top" wrapText="1"/>
    </xf>
    <xf numFmtId="49" fontId="30" fillId="0" borderId="5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21" fillId="0" borderId="1" xfId="0" applyFont="1" applyBorder="1" applyAlignment="1">
      <alignment vertical="top" wrapText="1"/>
    </xf>
    <xf numFmtId="0" fontId="34" fillId="0" borderId="0" xfId="0" applyFont="1" applyAlignment="1">
      <alignment horizontal="left"/>
    </xf>
    <xf numFmtId="0" fontId="34" fillId="0" borderId="0" xfId="0" applyFont="1" applyAlignment="1">
      <alignment horizontal="left" vertical="center" wrapText="1"/>
    </xf>
    <xf numFmtId="0" fontId="30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49" fontId="21" fillId="2" borderId="1" xfId="0" applyNumberFormat="1" applyFont="1" applyFill="1" applyBorder="1" applyAlignment="1">
      <alignment horizontal="justify" vertical="top" wrapText="1"/>
    </xf>
    <xf numFmtId="0" fontId="6" fillId="2" borderId="0" xfId="0" applyFont="1" applyFill="1" applyAlignment="1">
      <alignment horizontal="right"/>
    </xf>
    <xf numFmtId="0" fontId="1" fillId="0" borderId="2" xfId="0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/>
    </xf>
    <xf numFmtId="170" fontId="21" fillId="2" borderId="3" xfId="0" applyNumberFormat="1" applyFont="1" applyFill="1" applyBorder="1" applyAlignment="1">
      <alignment horizontal="left" vertical="top" wrapText="1"/>
    </xf>
    <xf numFmtId="170" fontId="21" fillId="2" borderId="5" xfId="0" applyNumberFormat="1" applyFont="1" applyFill="1" applyBorder="1" applyAlignment="1">
      <alignment horizontal="left" vertical="top" wrapText="1"/>
    </xf>
    <xf numFmtId="169" fontId="21" fillId="2" borderId="3" xfId="0" applyNumberFormat="1" applyFont="1" applyFill="1" applyBorder="1" applyAlignment="1">
      <alignment horizontal="left" vertical="top" wrapText="1"/>
    </xf>
    <xf numFmtId="169" fontId="21" fillId="2" borderId="5" xfId="0" applyNumberFormat="1" applyFont="1" applyFill="1" applyBorder="1" applyAlignment="1">
      <alignment horizontal="left" vertical="top" wrapText="1"/>
    </xf>
    <xf numFmtId="0" fontId="11" fillId="6" borderId="1" xfId="0" applyFont="1" applyFill="1" applyBorder="1" applyAlignment="1">
      <alignment horizontal="center" vertical="top" wrapText="1"/>
    </xf>
    <xf numFmtId="0" fontId="11" fillId="6" borderId="3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1" fillId="6" borderId="3" xfId="0" applyFont="1" applyFill="1" applyBorder="1" applyAlignment="1">
      <alignment horizontal="left" vertical="top" wrapText="1"/>
    </xf>
    <xf numFmtId="0" fontId="11" fillId="6" borderId="4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left" wrapText="1"/>
    </xf>
    <xf numFmtId="0" fontId="11" fillId="6" borderId="1" xfId="0" applyFont="1" applyFill="1" applyBorder="1" applyAlignment="1">
      <alignment horizontal="left" vertical="top" wrapText="1"/>
    </xf>
    <xf numFmtId="0" fontId="11" fillId="6" borderId="5" xfId="0" applyFont="1" applyFill="1" applyBorder="1" applyAlignment="1">
      <alignment horizontal="center" vertical="top" wrapText="1"/>
    </xf>
    <xf numFmtId="0" fontId="11" fillId="6" borderId="5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center" vertical="top" wrapText="1"/>
    </xf>
    <xf numFmtId="0" fontId="18" fillId="2" borderId="0" xfId="0" applyFont="1" applyFill="1" applyAlignment="1">
      <alignment horizontal="left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70" fontId="21" fillId="2" borderId="1" xfId="0" applyNumberFormat="1" applyFont="1" applyFill="1" applyBorder="1" applyAlignment="1">
      <alignment horizontal="justify" vertical="top" wrapText="1"/>
    </xf>
    <xf numFmtId="0" fontId="18" fillId="0" borderId="1" xfId="1" applyFont="1" applyBorder="1" applyAlignment="1" applyProtection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vertical="top" wrapText="1"/>
    </xf>
    <xf numFmtId="0" fontId="20" fillId="2" borderId="3" xfId="0" applyFont="1" applyFill="1" applyBorder="1" applyAlignment="1">
      <alignment horizontal="left" vertical="top" wrapText="1"/>
    </xf>
    <xf numFmtId="0" fontId="20" fillId="2" borderId="4" xfId="0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/>
    </xf>
    <xf numFmtId="0" fontId="24" fillId="0" borderId="3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16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4" fillId="2" borderId="8" xfId="0" applyFont="1" applyFill="1" applyBorder="1" applyAlignment="1">
      <alignment horizontal="left" vertical="top" wrapText="1"/>
    </xf>
    <xf numFmtId="0" fontId="24" fillId="2" borderId="7" xfId="0" applyFont="1" applyFill="1" applyBorder="1" applyAlignment="1">
      <alignment horizontal="left" vertical="top" wrapText="1"/>
    </xf>
    <xf numFmtId="169" fontId="2" fillId="0" borderId="12" xfId="0" applyNumberFormat="1" applyFont="1" applyBorder="1" applyAlignment="1">
      <alignment horizontal="center"/>
    </xf>
    <xf numFmtId="169" fontId="2" fillId="0" borderId="2" xfId="0" applyNumberFormat="1" applyFont="1" applyBorder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13" fillId="2" borderId="3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vertical="top" wrapText="1"/>
    </xf>
    <xf numFmtId="0" fontId="11" fillId="6" borderId="3" xfId="0" applyFont="1" applyFill="1" applyBorder="1" applyAlignment="1">
      <alignment vertical="top" wrapText="1"/>
    </xf>
    <xf numFmtId="0" fontId="6" fillId="0" borderId="0" xfId="0" applyFont="1" applyAlignment="1">
      <alignment horizontal="right"/>
    </xf>
    <xf numFmtId="4" fontId="9" fillId="0" borderId="1" xfId="0" applyNumberFormat="1" applyFont="1" applyBorder="1" applyAlignment="1">
      <alignment horizontal="justify" vertical="top" wrapText="1"/>
    </xf>
    <xf numFmtId="0" fontId="10" fillId="2" borderId="0" xfId="0" applyFont="1" applyFill="1" applyAlignment="1">
      <alignment horizontal="left"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1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28">
    <cellStyle name="Гиперссылка" xfId="1" builtinId="8"/>
    <cellStyle name="Обычный" xfId="0" builtinId="0"/>
    <cellStyle name="Обычный 10" xfId="16"/>
    <cellStyle name="Обычный 11" xfId="18"/>
    <cellStyle name="Обычный 12" xfId="19"/>
    <cellStyle name="Обычный 13" xfId="21"/>
    <cellStyle name="Обычный 14" xfId="23"/>
    <cellStyle name="Обычный 15" xfId="25"/>
    <cellStyle name="Обычный 2" xfId="2"/>
    <cellStyle name="Обычный 2 2" xfId="3"/>
    <cellStyle name="Обычный 2 3" xfId="13"/>
    <cellStyle name="Обычный 2 4" xfId="15"/>
    <cellStyle name="Обычный 2 5" xfId="17"/>
    <cellStyle name="Обычный 2 5 2" xfId="26"/>
    <cellStyle name="Обычный 2 6" xfId="14"/>
    <cellStyle name="Обычный 2 7" xfId="20"/>
    <cellStyle name="Обычный 2 8" xfId="22"/>
    <cellStyle name="Обычный 2 9" xfId="24"/>
    <cellStyle name="Обычный 3" xfId="4"/>
    <cellStyle name="Обычный 3 2" xfId="5"/>
    <cellStyle name="Обычный 3 3" xfId="27"/>
    <cellStyle name="Обычный 4" xfId="6"/>
    <cellStyle name="Обычный 5" xfId="7"/>
    <cellStyle name="Обычный 6" xfId="8"/>
    <cellStyle name="Обычный 6 2" xfId="9"/>
    <cellStyle name="Обычный 7" xfId="10"/>
    <cellStyle name="Обычный 8" xfId="11"/>
    <cellStyle name="Обычный 9" xfId="12"/>
  </cellStyles>
  <dxfs count="0"/>
  <tableStyles count="0" defaultTableStyle="TableStyleMedium9" defaultPivotStyle="PivotStyleLight16"/>
  <colors>
    <mruColors>
      <color rgb="FF00FF00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1046;&#1050;&#1061;.%20&#1084;&#1086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 "/>
      <sheetName val="Прил. 2"/>
      <sheetName val="Прил. 3"/>
      <sheetName val="Прил. 4"/>
      <sheetName val="Прил. 5 (2)"/>
      <sheetName val="Прил. 6а "/>
      <sheetName val="Прил. 6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3">
          <cell r="I23">
            <v>1333.7</v>
          </cell>
        </row>
        <row r="32">
          <cell r="I32">
            <v>0</v>
          </cell>
        </row>
        <row r="33">
          <cell r="J33">
            <v>0</v>
          </cell>
          <cell r="K33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P55"/>
  <sheetViews>
    <sheetView view="pageBreakPreview" zoomScaleSheetLayoutView="100" workbookViewId="0">
      <pane ySplit="8" topLeftCell="A9" activePane="bottomLeft" state="frozen"/>
      <selection pane="bottomLeft" activeCell="A3" sqref="A3:J3"/>
    </sheetView>
  </sheetViews>
  <sheetFormatPr defaultRowHeight="12"/>
  <cols>
    <col min="1" max="1" width="4.85546875" style="227" customWidth="1"/>
    <col min="2" max="2" width="53.42578125" style="227" customWidth="1"/>
    <col min="3" max="3" width="11" style="227" customWidth="1"/>
    <col min="4" max="4" width="12" style="227" customWidth="1"/>
    <col min="5" max="5" width="18.7109375" style="227" customWidth="1"/>
    <col min="6" max="9" width="13.85546875" style="227" customWidth="1"/>
    <col min="10" max="10" width="14.85546875" style="227" hidden="1" customWidth="1"/>
    <col min="11" max="11" width="18.28515625" style="227" customWidth="1"/>
    <col min="12" max="12" width="11.140625" style="227" bestFit="1" customWidth="1"/>
    <col min="13" max="13" width="15.42578125" style="227" customWidth="1"/>
    <col min="14" max="14" width="12.28515625" style="227" customWidth="1"/>
    <col min="15" max="16384" width="9.140625" style="227"/>
  </cols>
  <sheetData>
    <row r="1" spans="1:11" ht="96" customHeight="1">
      <c r="F1" s="291" t="s">
        <v>382</v>
      </c>
      <c r="G1" s="291"/>
      <c r="H1" s="291"/>
      <c r="I1" s="291"/>
      <c r="J1" s="291"/>
    </row>
    <row r="2" spans="1:11" ht="19.5" customHeight="1">
      <c r="F2" s="292" t="s">
        <v>303</v>
      </c>
      <c r="G2" s="292"/>
      <c r="H2" s="292"/>
      <c r="I2" s="292"/>
      <c r="J2" s="292"/>
      <c r="K2" s="228"/>
    </row>
    <row r="3" spans="1:11" ht="27" customHeight="1">
      <c r="A3" s="293" t="s">
        <v>304</v>
      </c>
      <c r="B3" s="293"/>
      <c r="C3" s="293"/>
      <c r="D3" s="293"/>
      <c r="E3" s="293"/>
      <c r="F3" s="293"/>
      <c r="G3" s="293"/>
      <c r="H3" s="293"/>
      <c r="I3" s="293"/>
      <c r="J3" s="293"/>
    </row>
    <row r="4" spans="1:11" ht="18.75" customHeight="1">
      <c r="A4" s="293" t="s">
        <v>305</v>
      </c>
      <c r="B4" s="293"/>
      <c r="C4" s="293"/>
      <c r="D4" s="293"/>
      <c r="E4" s="293"/>
      <c r="F4" s="293"/>
      <c r="G4" s="293"/>
      <c r="H4" s="293"/>
      <c r="I4" s="293"/>
      <c r="J4" s="293"/>
    </row>
    <row r="5" spans="1:11" ht="16.5" customHeight="1">
      <c r="A5" s="294" t="s">
        <v>306</v>
      </c>
      <c r="B5" s="294"/>
      <c r="C5" s="294"/>
      <c r="D5" s="294"/>
      <c r="E5" s="294"/>
      <c r="F5" s="294"/>
      <c r="G5" s="294"/>
      <c r="H5" s="294"/>
      <c r="I5" s="294"/>
      <c r="J5" s="294"/>
    </row>
    <row r="6" spans="1:11" ht="14.25" customHeight="1">
      <c r="E6" s="229"/>
    </row>
    <row r="7" spans="1:11" ht="17.25" customHeight="1">
      <c r="A7" s="289" t="s">
        <v>307</v>
      </c>
      <c r="B7" s="289" t="s">
        <v>308</v>
      </c>
      <c r="C7" s="289" t="s">
        <v>309</v>
      </c>
      <c r="D7" s="289" t="s">
        <v>310</v>
      </c>
      <c r="E7" s="289" t="s">
        <v>311</v>
      </c>
      <c r="F7" s="287" t="s">
        <v>312</v>
      </c>
      <c r="G7" s="287"/>
      <c r="H7" s="287"/>
      <c r="I7" s="288"/>
    </row>
    <row r="8" spans="1:11" s="232" customFormat="1" ht="51.75" customHeight="1">
      <c r="A8" s="290"/>
      <c r="B8" s="290"/>
      <c r="C8" s="290"/>
      <c r="D8" s="290"/>
      <c r="E8" s="290"/>
      <c r="F8" s="230" t="s">
        <v>313</v>
      </c>
      <c r="G8" s="230" t="s">
        <v>314</v>
      </c>
      <c r="H8" s="230" t="s">
        <v>315</v>
      </c>
      <c r="I8" s="230" t="s">
        <v>316</v>
      </c>
      <c r="J8" s="231" t="s">
        <v>317</v>
      </c>
    </row>
    <row r="9" spans="1:11" s="232" customFormat="1" ht="18.75" customHeight="1">
      <c r="A9" s="295" t="s">
        <v>318</v>
      </c>
      <c r="B9" s="295"/>
      <c r="C9" s="295"/>
      <c r="D9" s="295"/>
      <c r="E9" s="295"/>
      <c r="F9" s="295"/>
      <c r="G9" s="295"/>
      <c r="H9" s="295"/>
      <c r="I9" s="295"/>
      <c r="J9" s="295"/>
    </row>
    <row r="10" spans="1:11" s="234" customFormat="1" ht="25.5" hidden="1" customHeight="1">
      <c r="A10" s="233">
        <v>1</v>
      </c>
      <c r="B10" s="296" t="s">
        <v>319</v>
      </c>
      <c r="C10" s="296"/>
      <c r="D10" s="296"/>
      <c r="E10" s="296"/>
      <c r="F10" s="296"/>
      <c r="G10" s="296"/>
      <c r="H10" s="296"/>
      <c r="I10" s="296"/>
      <c r="J10" s="296"/>
    </row>
    <row r="11" spans="1:11" s="232" customFormat="1" ht="28.5" customHeight="1">
      <c r="A11" s="235" t="s">
        <v>40</v>
      </c>
      <c r="B11" s="236" t="s">
        <v>320</v>
      </c>
      <c r="C11" s="237" t="s">
        <v>321</v>
      </c>
      <c r="D11" s="237" t="s">
        <v>322</v>
      </c>
      <c r="E11" s="238" t="s">
        <v>323</v>
      </c>
      <c r="F11" s="239">
        <f>0/5*100</f>
        <v>0</v>
      </c>
      <c r="G11" s="239">
        <f>0/5*100</f>
        <v>0</v>
      </c>
      <c r="H11" s="239">
        <f t="shared" ref="H11:I11" si="0">0/5*100</f>
        <v>0</v>
      </c>
      <c r="I11" s="239">
        <f t="shared" si="0"/>
        <v>0</v>
      </c>
      <c r="J11" s="239">
        <f t="shared" ref="J11" si="1">1/5*100</f>
        <v>20</v>
      </c>
      <c r="K11" s="240"/>
    </row>
    <row r="12" spans="1:11" s="232" customFormat="1" ht="39" customHeight="1">
      <c r="A12" s="235" t="s">
        <v>47</v>
      </c>
      <c r="B12" s="236" t="s">
        <v>324</v>
      </c>
      <c r="C12" s="237" t="s">
        <v>321</v>
      </c>
      <c r="D12" s="237" t="s">
        <v>322</v>
      </c>
      <c r="E12" s="238" t="s">
        <v>325</v>
      </c>
      <c r="F12" s="241">
        <f>(62.8+53.5+56.7)/3</f>
        <v>57.666666666666664</v>
      </c>
      <c r="G12" s="241">
        <f>(62.75+53.5+56.7)/3</f>
        <v>57.65</v>
      </c>
      <c r="H12" s="241">
        <f>(62.7+53.5+56.7)/3</f>
        <v>57.633333333333333</v>
      </c>
      <c r="I12" s="241">
        <f>(62.7+53.5+56.6)/3</f>
        <v>57.6</v>
      </c>
      <c r="J12" s="242">
        <v>73</v>
      </c>
    </row>
    <row r="13" spans="1:11" s="232" customFormat="1" ht="38.25" customHeight="1">
      <c r="A13" s="235" t="s">
        <v>48</v>
      </c>
      <c r="B13" s="236" t="s">
        <v>326</v>
      </c>
      <c r="C13" s="237" t="s">
        <v>321</v>
      </c>
      <c r="D13" s="237" t="s">
        <v>322</v>
      </c>
      <c r="E13" s="238" t="s">
        <v>323</v>
      </c>
      <c r="F13" s="242">
        <v>100</v>
      </c>
      <c r="G13" s="242">
        <v>100</v>
      </c>
      <c r="H13" s="242">
        <v>100</v>
      </c>
      <c r="I13" s="242">
        <v>100</v>
      </c>
      <c r="J13" s="242"/>
      <c r="K13" s="232" t="s">
        <v>353</v>
      </c>
    </row>
    <row r="14" spans="1:11" s="234" customFormat="1" ht="26.25" hidden="1" customHeight="1">
      <c r="A14" s="243" t="s">
        <v>40</v>
      </c>
      <c r="B14" s="296" t="s">
        <v>327</v>
      </c>
      <c r="C14" s="296"/>
      <c r="D14" s="296"/>
      <c r="E14" s="296"/>
      <c r="F14" s="296"/>
      <c r="G14" s="296"/>
      <c r="H14" s="296"/>
      <c r="I14" s="296"/>
      <c r="J14" s="296"/>
    </row>
    <row r="15" spans="1:11" s="234" customFormat="1" ht="18.75" customHeight="1">
      <c r="A15" s="297" t="s">
        <v>328</v>
      </c>
      <c r="B15" s="297"/>
      <c r="C15" s="297"/>
      <c r="D15" s="297"/>
      <c r="E15" s="297"/>
      <c r="F15" s="297"/>
      <c r="G15" s="297"/>
      <c r="H15" s="297"/>
      <c r="I15" s="297"/>
      <c r="J15" s="297"/>
    </row>
    <row r="16" spans="1:11" ht="18.75" customHeight="1">
      <c r="A16" s="235" t="s">
        <v>329</v>
      </c>
      <c r="B16" s="244" t="s">
        <v>330</v>
      </c>
      <c r="C16" s="299" t="s">
        <v>331</v>
      </c>
      <c r="D16" s="300"/>
      <c r="E16" s="300"/>
      <c r="F16" s="300"/>
      <c r="G16" s="300"/>
      <c r="H16" s="300"/>
      <c r="I16" s="300"/>
      <c r="J16" s="300"/>
    </row>
    <row r="17" spans="1:11" ht="35.25" customHeight="1">
      <c r="A17" s="245"/>
      <c r="B17" s="246" t="s">
        <v>332</v>
      </c>
      <c r="C17" s="299"/>
      <c r="D17" s="247">
        <v>0.11</v>
      </c>
      <c r="E17" s="238" t="s">
        <v>333</v>
      </c>
      <c r="F17" s="248">
        <f>1*100/96.5</f>
        <v>1.0362694300518134</v>
      </c>
      <c r="G17" s="248">
        <v>0</v>
      </c>
      <c r="H17" s="248">
        <v>0</v>
      </c>
      <c r="I17" s="248">
        <v>0</v>
      </c>
      <c r="J17" s="248">
        <f t="shared" ref="J17" si="2">1*100/96.5</f>
        <v>1.0362694300518134</v>
      </c>
      <c r="K17" s="249"/>
    </row>
    <row r="18" spans="1:11" ht="18" customHeight="1">
      <c r="A18" s="245"/>
      <c r="B18" s="246" t="s">
        <v>334</v>
      </c>
      <c r="C18" s="299"/>
      <c r="D18" s="247">
        <v>0.11</v>
      </c>
      <c r="E18" s="238" t="s">
        <v>335</v>
      </c>
      <c r="F18" s="248">
        <f>15*100/148</f>
        <v>10.135135135135135</v>
      </c>
      <c r="G18" s="248">
        <f>13*100/148</f>
        <v>8.7837837837837842</v>
      </c>
      <c r="H18" s="248">
        <f>12*100/148</f>
        <v>8.1081081081081088</v>
      </c>
      <c r="I18" s="248">
        <f>11*100/148</f>
        <v>7.4324324324324325</v>
      </c>
      <c r="J18" s="250">
        <v>24.8</v>
      </c>
      <c r="K18" s="251">
        <f>(21.6+71.2+55.2)</f>
        <v>148</v>
      </c>
    </row>
    <row r="19" spans="1:11" ht="17.25" customHeight="1">
      <c r="A19" s="245"/>
      <c r="B19" s="246" t="s">
        <v>336</v>
      </c>
      <c r="C19" s="299"/>
      <c r="D19" s="247">
        <v>0.11</v>
      </c>
      <c r="E19" s="238" t="s">
        <v>335</v>
      </c>
      <c r="F19" s="248">
        <f>0*100/146.1</f>
        <v>0</v>
      </c>
      <c r="G19" s="248">
        <f t="shared" ref="G19:I19" si="3">0*100/146.1</f>
        <v>0</v>
      </c>
      <c r="H19" s="248">
        <f t="shared" si="3"/>
        <v>0</v>
      </c>
      <c r="I19" s="248">
        <f t="shared" si="3"/>
        <v>0</v>
      </c>
      <c r="J19" s="252">
        <f>0/146*100</f>
        <v>0</v>
      </c>
    </row>
    <row r="20" spans="1:11" s="234" customFormat="1" ht="18" hidden="1" customHeight="1">
      <c r="A20" s="243" t="s">
        <v>47</v>
      </c>
      <c r="B20" s="296" t="s">
        <v>337</v>
      </c>
      <c r="C20" s="296"/>
      <c r="D20" s="296"/>
      <c r="E20" s="296"/>
      <c r="F20" s="296"/>
      <c r="G20" s="296"/>
      <c r="H20" s="296"/>
      <c r="I20" s="296"/>
      <c r="J20" s="296"/>
    </row>
    <row r="21" spans="1:11" s="234" customFormat="1" ht="15" hidden="1" customHeight="1">
      <c r="A21" s="298" t="s">
        <v>328</v>
      </c>
      <c r="B21" s="298"/>
      <c r="C21" s="298"/>
      <c r="D21" s="298"/>
      <c r="E21" s="298"/>
      <c r="F21" s="298"/>
      <c r="G21" s="298"/>
      <c r="H21" s="298"/>
      <c r="I21" s="298"/>
      <c r="J21" s="298"/>
    </row>
    <row r="22" spans="1:11" ht="60" customHeight="1">
      <c r="A22" s="253" t="s">
        <v>338</v>
      </c>
      <c r="B22" s="246" t="s">
        <v>339</v>
      </c>
      <c r="C22" s="250" t="s">
        <v>340</v>
      </c>
      <c r="D22" s="254">
        <v>0.2</v>
      </c>
      <c r="E22" s="255" t="s">
        <v>341</v>
      </c>
      <c r="F22" s="256">
        <v>4525</v>
      </c>
      <c r="G22" s="257">
        <v>2800</v>
      </c>
      <c r="H22" s="257">
        <v>3000</v>
      </c>
      <c r="I22" s="257">
        <v>3500</v>
      </c>
      <c r="J22" s="257">
        <v>4800</v>
      </c>
      <c r="K22" s="227">
        <f>2.8+0.8</f>
        <v>3.5999999999999996</v>
      </c>
    </row>
    <row r="23" spans="1:11" s="234" customFormat="1" ht="21" hidden="1" customHeight="1">
      <c r="A23" s="243" t="s">
        <v>48</v>
      </c>
      <c r="B23" s="296" t="s">
        <v>342</v>
      </c>
      <c r="C23" s="296"/>
      <c r="D23" s="296"/>
      <c r="E23" s="296"/>
      <c r="F23" s="296"/>
      <c r="G23" s="296"/>
      <c r="H23" s="296"/>
      <c r="I23" s="296"/>
      <c r="J23" s="296"/>
    </row>
    <row r="24" spans="1:11" s="234" customFormat="1" ht="16.5" hidden="1" customHeight="1">
      <c r="A24" s="297" t="s">
        <v>328</v>
      </c>
      <c r="B24" s="297"/>
      <c r="C24" s="297"/>
      <c r="D24" s="297"/>
      <c r="E24" s="297"/>
      <c r="F24" s="297"/>
      <c r="G24" s="297"/>
      <c r="H24" s="297"/>
      <c r="I24" s="297"/>
      <c r="J24" s="297"/>
    </row>
    <row r="25" spans="1:11" s="263" customFormat="1" ht="36" customHeight="1">
      <c r="A25" s="253" t="s">
        <v>343</v>
      </c>
      <c r="B25" s="258" t="s">
        <v>344</v>
      </c>
      <c r="C25" s="259" t="s">
        <v>321</v>
      </c>
      <c r="D25" s="260">
        <v>0.03</v>
      </c>
      <c r="E25" s="255" t="s">
        <v>345</v>
      </c>
      <c r="F25" s="262">
        <v>99.44</v>
      </c>
      <c r="G25" s="262">
        <v>98.5</v>
      </c>
      <c r="H25" s="261">
        <v>98.7</v>
      </c>
      <c r="I25" s="261">
        <v>99</v>
      </c>
      <c r="J25" s="261">
        <v>98.9</v>
      </c>
    </row>
    <row r="26" spans="1:11" s="263" customFormat="1" ht="39" customHeight="1">
      <c r="A26" s="253" t="s">
        <v>346</v>
      </c>
      <c r="B26" s="258" t="s">
        <v>347</v>
      </c>
      <c r="C26" s="259" t="s">
        <v>321</v>
      </c>
      <c r="D26" s="259">
        <v>0.03</v>
      </c>
      <c r="E26" s="264" t="s">
        <v>348</v>
      </c>
      <c r="F26" s="261">
        <v>96.4</v>
      </c>
      <c r="G26" s="261">
        <v>95</v>
      </c>
      <c r="H26" s="261">
        <v>95.5</v>
      </c>
      <c r="I26" s="261">
        <v>96</v>
      </c>
      <c r="J26" s="261">
        <v>94.7</v>
      </c>
    </row>
    <row r="27" spans="1:11" s="234" customFormat="1" ht="18" hidden="1" customHeight="1">
      <c r="A27" s="243" t="s">
        <v>49</v>
      </c>
      <c r="B27" s="296" t="s">
        <v>349</v>
      </c>
      <c r="C27" s="296"/>
      <c r="D27" s="296"/>
      <c r="E27" s="296"/>
      <c r="F27" s="296"/>
      <c r="G27" s="296"/>
      <c r="H27" s="296"/>
      <c r="I27" s="296"/>
      <c r="J27" s="296"/>
    </row>
    <row r="28" spans="1:11" s="234" customFormat="1" ht="15" hidden="1" customHeight="1">
      <c r="A28" s="298" t="s">
        <v>328</v>
      </c>
      <c r="B28" s="298"/>
      <c r="C28" s="298"/>
      <c r="D28" s="298"/>
      <c r="E28" s="298"/>
      <c r="F28" s="298"/>
      <c r="G28" s="298"/>
      <c r="H28" s="298"/>
      <c r="I28" s="298"/>
      <c r="J28" s="298"/>
    </row>
    <row r="29" spans="1:11" ht="49.5" hidden="1" customHeight="1">
      <c r="A29" s="265" t="s">
        <v>350</v>
      </c>
      <c r="B29" s="266" t="s">
        <v>351</v>
      </c>
      <c r="C29" s="250" t="s">
        <v>321</v>
      </c>
      <c r="D29" s="267"/>
      <c r="E29" s="238" t="s">
        <v>352</v>
      </c>
      <c r="F29" s="268">
        <f>100-((992-45)*100/49748)</f>
        <v>98.096405885663742</v>
      </c>
      <c r="G29" s="262">
        <f>100-((992-45-50)*100/49601)</f>
        <v>98.191568718372608</v>
      </c>
      <c r="H29" s="262">
        <f>100-((992-45-50-50)*100/49469)</f>
        <v>98.287816612423939</v>
      </c>
      <c r="I29" s="262">
        <f>100-((992-45-50-50-50)*100/496352)</f>
        <v>99.83942847011798</v>
      </c>
      <c r="J29" s="238">
        <v>95</v>
      </c>
      <c r="K29" s="227" t="s">
        <v>353</v>
      </c>
    </row>
    <row r="30" spans="1:11" s="234" customFormat="1" ht="15.75" hidden="1" customHeight="1">
      <c r="A30" s="233">
        <v>2</v>
      </c>
      <c r="B30" s="296" t="s">
        <v>354</v>
      </c>
      <c r="C30" s="296"/>
      <c r="D30" s="296"/>
      <c r="E30" s="296"/>
      <c r="F30" s="296"/>
      <c r="G30" s="296"/>
      <c r="H30" s="296"/>
      <c r="I30" s="296"/>
      <c r="J30" s="296"/>
    </row>
    <row r="31" spans="1:11" s="234" customFormat="1" ht="17.25" hidden="1" customHeight="1">
      <c r="A31" s="243" t="s">
        <v>329</v>
      </c>
      <c r="B31" s="296" t="s">
        <v>355</v>
      </c>
      <c r="C31" s="296"/>
      <c r="D31" s="296"/>
      <c r="E31" s="296"/>
      <c r="F31" s="296"/>
      <c r="G31" s="296"/>
      <c r="H31" s="296"/>
      <c r="I31" s="296"/>
      <c r="J31" s="296"/>
    </row>
    <row r="32" spans="1:11" s="269" customFormat="1" ht="14.25" customHeight="1">
      <c r="A32" s="297" t="s">
        <v>356</v>
      </c>
      <c r="B32" s="297"/>
      <c r="C32" s="297"/>
      <c r="D32" s="297"/>
      <c r="E32" s="297"/>
      <c r="F32" s="297"/>
      <c r="G32" s="297"/>
      <c r="H32" s="297"/>
      <c r="I32" s="297"/>
      <c r="J32" s="297"/>
    </row>
    <row r="33" spans="1:16" ht="60.75" customHeight="1">
      <c r="A33" s="235" t="s">
        <v>51</v>
      </c>
      <c r="B33" s="270" t="s">
        <v>357</v>
      </c>
      <c r="C33" s="301" t="s">
        <v>321</v>
      </c>
      <c r="D33" s="302"/>
      <c r="E33" s="302"/>
      <c r="F33" s="302"/>
      <c r="G33" s="302"/>
      <c r="H33" s="302"/>
      <c r="I33" s="302"/>
      <c r="J33" s="302"/>
    </row>
    <row r="34" spans="1:16" ht="19.5" customHeight="1">
      <c r="A34" s="245"/>
      <c r="B34" s="270" t="s">
        <v>358</v>
      </c>
      <c r="C34" s="301"/>
      <c r="D34" s="238">
        <v>0.05</v>
      </c>
      <c r="E34" s="301" t="s">
        <v>359</v>
      </c>
      <c r="F34" s="238">
        <v>100</v>
      </c>
      <c r="G34" s="238">
        <v>100</v>
      </c>
      <c r="H34" s="238">
        <v>100</v>
      </c>
      <c r="I34" s="238">
        <v>100</v>
      </c>
      <c r="J34" s="238">
        <v>100</v>
      </c>
    </row>
    <row r="35" spans="1:16" ht="18.75" customHeight="1">
      <c r="A35" s="245"/>
      <c r="B35" s="270" t="s">
        <v>360</v>
      </c>
      <c r="C35" s="301"/>
      <c r="D35" s="238">
        <v>0.05</v>
      </c>
      <c r="E35" s="301"/>
      <c r="F35" s="268">
        <f>(125+7)*100/332</f>
        <v>39.75903614457831</v>
      </c>
      <c r="G35" s="268">
        <f>(132+2)*100/332</f>
        <v>40.361445783132531</v>
      </c>
      <c r="H35" s="268">
        <f>(132+3)*100/332</f>
        <v>40.662650602409641</v>
      </c>
      <c r="I35" s="268">
        <f>(132+4)*100/332</f>
        <v>40.963855421686745</v>
      </c>
      <c r="J35" s="238">
        <v>15.92</v>
      </c>
      <c r="K35" s="227" t="s">
        <v>353</v>
      </c>
    </row>
    <row r="36" spans="1:16" ht="19.5" customHeight="1">
      <c r="A36" s="245"/>
      <c r="B36" s="270" t="s">
        <v>361</v>
      </c>
      <c r="C36" s="301"/>
      <c r="D36" s="238">
        <v>0.05</v>
      </c>
      <c r="E36" s="301"/>
      <c r="F36" s="268">
        <f>(33+25)*100/332</f>
        <v>17.46987951807229</v>
      </c>
      <c r="G36" s="268">
        <f>(58+1)*100/332</f>
        <v>17.771084337349397</v>
      </c>
      <c r="H36" s="268">
        <f>(58+2)*100/332</f>
        <v>18.072289156626507</v>
      </c>
      <c r="I36" s="268">
        <f>(58+3)*100/332</f>
        <v>18.373493975903614</v>
      </c>
      <c r="J36" s="238">
        <v>60.04</v>
      </c>
      <c r="M36" s="227" t="s">
        <v>353</v>
      </c>
    </row>
    <row r="37" spans="1:16" s="234" customFormat="1" ht="25.5" hidden="1" customHeight="1">
      <c r="A37" s="233">
        <v>3</v>
      </c>
      <c r="B37" s="303" t="s">
        <v>362</v>
      </c>
      <c r="C37" s="303"/>
      <c r="D37" s="303"/>
      <c r="E37" s="303"/>
      <c r="F37" s="303"/>
      <c r="G37" s="303"/>
      <c r="H37" s="303"/>
      <c r="I37" s="303"/>
      <c r="J37" s="303"/>
    </row>
    <row r="38" spans="1:16" s="234" customFormat="1" ht="20.25" hidden="1" customHeight="1">
      <c r="A38" s="233" t="s">
        <v>363</v>
      </c>
      <c r="B38" s="303" t="s">
        <v>364</v>
      </c>
      <c r="C38" s="303"/>
      <c r="D38" s="303"/>
      <c r="E38" s="303"/>
      <c r="F38" s="303"/>
      <c r="G38" s="303"/>
      <c r="H38" s="303"/>
      <c r="I38" s="303"/>
      <c r="J38" s="303"/>
    </row>
    <row r="39" spans="1:16" s="234" customFormat="1" ht="18" customHeight="1">
      <c r="A39" s="233"/>
      <c r="B39" s="305" t="s">
        <v>365</v>
      </c>
      <c r="C39" s="305"/>
      <c r="D39" s="305"/>
      <c r="E39" s="305"/>
      <c r="F39" s="305"/>
      <c r="G39" s="305"/>
      <c r="H39" s="305"/>
      <c r="I39" s="305"/>
      <c r="J39" s="305"/>
    </row>
    <row r="40" spans="1:16" ht="82.5" customHeight="1">
      <c r="A40" s="235" t="s">
        <v>163</v>
      </c>
      <c r="B40" s="270" t="s">
        <v>366</v>
      </c>
      <c r="C40" s="238" t="s">
        <v>321</v>
      </c>
      <c r="D40" s="238">
        <v>0.08</v>
      </c>
      <c r="E40" s="271" t="s">
        <v>367</v>
      </c>
      <c r="F40" s="268">
        <f>404400*100/3194000</f>
        <v>12.661239824671259</v>
      </c>
      <c r="G40" s="268">
        <f>404400*100/3194000</f>
        <v>12.661239824671259</v>
      </c>
      <c r="H40" s="268">
        <f>404900*100/3194000</f>
        <v>12.67689417658109</v>
      </c>
      <c r="I40" s="268">
        <f>405500*100/3194000</f>
        <v>12.695679398872887</v>
      </c>
      <c r="J40" s="272" t="e">
        <f>#REF!</f>
        <v>#REF!</v>
      </c>
    </row>
    <row r="41" spans="1:16" s="234" customFormat="1" ht="15.75" hidden="1" customHeight="1">
      <c r="A41" s="243" t="s">
        <v>51</v>
      </c>
      <c r="B41" s="306" t="s">
        <v>368</v>
      </c>
      <c r="C41" s="306"/>
      <c r="D41" s="306"/>
      <c r="E41" s="306"/>
      <c r="F41" s="306"/>
      <c r="G41" s="306"/>
      <c r="H41" s="306"/>
      <c r="I41" s="306"/>
      <c r="J41" s="306"/>
    </row>
    <row r="42" spans="1:16" s="234" customFormat="1" ht="15.75" hidden="1" customHeight="1">
      <c r="A42" s="243"/>
      <c r="B42" s="306" t="s">
        <v>365</v>
      </c>
      <c r="C42" s="306"/>
      <c r="D42" s="306"/>
      <c r="E42" s="306"/>
      <c r="F42" s="306"/>
      <c r="G42" s="306"/>
      <c r="H42" s="306"/>
      <c r="I42" s="306"/>
      <c r="J42" s="306"/>
    </row>
    <row r="43" spans="1:16" s="273" customFormat="1" ht="27.75" customHeight="1">
      <c r="A43" s="235" t="s">
        <v>164</v>
      </c>
      <c r="B43" s="270" t="s">
        <v>369</v>
      </c>
      <c r="C43" s="238" t="s">
        <v>370</v>
      </c>
      <c r="D43" s="238">
        <v>0.05</v>
      </c>
      <c r="E43" s="238" t="s">
        <v>371</v>
      </c>
      <c r="F43" s="238">
        <v>23.393000000000001</v>
      </c>
      <c r="G43" s="238">
        <v>23.393000000000001</v>
      </c>
      <c r="H43" s="238">
        <v>23.393000000000001</v>
      </c>
      <c r="I43" s="238">
        <v>23.393000000000001</v>
      </c>
      <c r="J43" s="238">
        <v>100</v>
      </c>
    </row>
    <row r="44" spans="1:16" ht="38.25" customHeight="1">
      <c r="A44" s="235" t="s">
        <v>372</v>
      </c>
      <c r="B44" s="270" t="s">
        <v>373</v>
      </c>
      <c r="C44" s="238" t="s">
        <v>321</v>
      </c>
      <c r="D44" s="238">
        <v>0.03</v>
      </c>
      <c r="E44" s="238" t="s">
        <v>374</v>
      </c>
      <c r="F44" s="268">
        <f>370/15645*100</f>
        <v>2.3649728347714927</v>
      </c>
      <c r="G44" s="268">
        <f>235/16277*100</f>
        <v>1.4437549917060883</v>
      </c>
      <c r="H44" s="268">
        <f>256/15953*100</f>
        <v>1.604713846925343</v>
      </c>
      <c r="I44" s="268">
        <f>279/15931*100</f>
        <v>1.7513024919967357</v>
      </c>
      <c r="J44" s="238">
        <v>3.5</v>
      </c>
    </row>
    <row r="45" spans="1:16" s="269" customFormat="1" ht="17.25" hidden="1" customHeight="1">
      <c r="A45" s="243" t="s">
        <v>53</v>
      </c>
      <c r="B45" s="303" t="s">
        <v>52</v>
      </c>
      <c r="C45" s="303"/>
      <c r="D45" s="303"/>
      <c r="E45" s="303"/>
      <c r="F45" s="303"/>
      <c r="G45" s="303"/>
      <c r="H45" s="303"/>
      <c r="I45" s="303"/>
      <c r="J45" s="303"/>
    </row>
    <row r="46" spans="1:16" s="269" customFormat="1" ht="14.25" hidden="1" customHeight="1">
      <c r="A46" s="243"/>
      <c r="B46" s="303" t="s">
        <v>365</v>
      </c>
      <c r="C46" s="303"/>
      <c r="D46" s="303"/>
      <c r="E46" s="303"/>
      <c r="F46" s="303"/>
      <c r="G46" s="303"/>
      <c r="H46" s="303"/>
      <c r="I46" s="303"/>
      <c r="J46" s="303"/>
    </row>
    <row r="47" spans="1:16" s="269" customFormat="1" ht="24.75" customHeight="1">
      <c r="A47" s="235" t="s">
        <v>375</v>
      </c>
      <c r="B47" s="270" t="s">
        <v>376</v>
      </c>
      <c r="C47" s="238" t="s">
        <v>370</v>
      </c>
      <c r="D47" s="272">
        <v>0.1</v>
      </c>
      <c r="E47" s="238" t="s">
        <v>371</v>
      </c>
      <c r="F47" s="238">
        <v>45.3</v>
      </c>
      <c r="G47" s="238">
        <v>46.02</v>
      </c>
      <c r="H47" s="238">
        <v>46.02</v>
      </c>
      <c r="I47" s="238">
        <v>46.74</v>
      </c>
      <c r="J47" s="274"/>
    </row>
    <row r="48" spans="1:16" ht="18.75">
      <c r="D48" s="275"/>
      <c r="K48" s="276"/>
      <c r="L48" s="277"/>
      <c r="M48" s="278"/>
      <c r="P48" s="279"/>
    </row>
    <row r="49" spans="1:16">
      <c r="K49" s="276"/>
      <c r="L49" s="277">
        <v>15</v>
      </c>
      <c r="M49" s="227">
        <v>9</v>
      </c>
      <c r="N49" s="227" t="s">
        <v>377</v>
      </c>
      <c r="O49" s="227" t="s">
        <v>378</v>
      </c>
      <c r="P49" s="227" t="e">
        <f>K49*#REF!/#REF!</f>
        <v>#REF!</v>
      </c>
    </row>
    <row r="50" spans="1:16">
      <c r="A50" s="280"/>
      <c r="B50" s="280"/>
      <c r="C50" s="280"/>
    </row>
    <row r="51" spans="1:16" ht="25.5" customHeight="1">
      <c r="A51" s="304"/>
      <c r="B51" s="304"/>
      <c r="C51" s="304"/>
      <c r="D51" s="304"/>
      <c r="E51" s="304"/>
      <c r="F51" s="304"/>
      <c r="G51" s="304"/>
      <c r="H51" s="304"/>
      <c r="I51" s="304"/>
    </row>
    <row r="52" spans="1:16" hidden="1"/>
    <row r="53" spans="1:16" hidden="1">
      <c r="D53" s="281" t="e">
        <f>D17+D18+D19+D22+D25+D26+D29+#REF!+D34+D35+D36+D40+D43+D44+D47</f>
        <v>#REF!</v>
      </c>
    </row>
    <row r="54" spans="1:16" hidden="1">
      <c r="D54" s="281" t="e">
        <f>1-D53</f>
        <v>#REF!</v>
      </c>
    </row>
    <row r="55" spans="1:16" hidden="1"/>
  </sheetData>
  <mergeCells count="37">
    <mergeCell ref="C33:C36"/>
    <mergeCell ref="D33:J33"/>
    <mergeCell ref="E34:E36"/>
    <mergeCell ref="B46:J46"/>
    <mergeCell ref="A51:I51"/>
    <mergeCell ref="B37:J37"/>
    <mergeCell ref="B38:J38"/>
    <mergeCell ref="B39:J39"/>
    <mergeCell ref="B41:J41"/>
    <mergeCell ref="B42:J42"/>
    <mergeCell ref="B45:J45"/>
    <mergeCell ref="B27:J27"/>
    <mergeCell ref="B30:J30"/>
    <mergeCell ref="B31:J31"/>
    <mergeCell ref="A32:J32"/>
    <mergeCell ref="A28:J28"/>
    <mergeCell ref="A9:J9"/>
    <mergeCell ref="B10:J10"/>
    <mergeCell ref="B14:J14"/>
    <mergeCell ref="A15:J15"/>
    <mergeCell ref="A24:J24"/>
    <mergeCell ref="B20:J20"/>
    <mergeCell ref="A21:J21"/>
    <mergeCell ref="B23:J23"/>
    <mergeCell ref="C16:C19"/>
    <mergeCell ref="D16:J16"/>
    <mergeCell ref="F1:J1"/>
    <mergeCell ref="F2:J2"/>
    <mergeCell ref="A3:J3"/>
    <mergeCell ref="A4:J4"/>
    <mergeCell ref="A5:J5"/>
    <mergeCell ref="F7:I7"/>
    <mergeCell ref="A7:A8"/>
    <mergeCell ref="B7:B8"/>
    <mergeCell ref="C7:C8"/>
    <mergeCell ref="D7:D8"/>
    <mergeCell ref="E7:E8"/>
  </mergeCells>
  <printOptions horizontalCentered="1"/>
  <pageMargins left="0.19685039370078741" right="0.19685039370078741" top="0.19685039370078741" bottom="0.19685039370078741" header="0" footer="0"/>
  <pageSetup paperSize="9" scale="90" orientation="landscape" r:id="rId1"/>
  <headerFooter alignWithMargins="0"/>
  <rowBreaks count="1" manualBreakCount="1">
    <brk id="2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H51"/>
  <sheetViews>
    <sheetView view="pageBreakPreview" zoomScale="80" zoomScaleSheetLayoutView="80" workbookViewId="0">
      <selection activeCell="G2" sqref="G2:H2"/>
    </sheetView>
  </sheetViews>
  <sheetFormatPr defaultRowHeight="15"/>
  <cols>
    <col min="1" max="1" width="5.85546875" customWidth="1"/>
    <col min="2" max="2" width="27.28515625" customWidth="1"/>
    <col min="3" max="3" width="17.5703125" customWidth="1"/>
    <col min="4" max="4" width="12.85546875" customWidth="1"/>
    <col min="5" max="5" width="13" customWidth="1"/>
    <col min="6" max="6" width="36.28515625" customWidth="1"/>
    <col min="7" max="7" width="42.140625" customWidth="1"/>
    <col min="8" max="8" width="31" customWidth="1"/>
  </cols>
  <sheetData>
    <row r="1" spans="1:8" s="3" customFormat="1" ht="0.75" customHeight="1">
      <c r="A1" s="50"/>
      <c r="B1" s="50"/>
      <c r="C1" s="50"/>
      <c r="D1" s="50"/>
      <c r="E1" s="50"/>
      <c r="F1" s="50"/>
      <c r="G1" s="328"/>
      <c r="H1" s="329"/>
    </row>
    <row r="2" spans="1:8" s="3" customFormat="1" ht="81.75" customHeight="1">
      <c r="A2" s="1"/>
      <c r="G2" s="332" t="s">
        <v>383</v>
      </c>
      <c r="H2" s="332"/>
    </row>
    <row r="3" spans="1:8" s="3" customFormat="1" ht="15.75">
      <c r="A3" s="1"/>
      <c r="G3" s="331" t="s">
        <v>125</v>
      </c>
      <c r="H3" s="331"/>
    </row>
    <row r="4" spans="1:8" s="3" customFormat="1" ht="15.75">
      <c r="A4" s="336" t="s">
        <v>3</v>
      </c>
      <c r="B4" s="336"/>
      <c r="C4" s="336"/>
      <c r="D4" s="336"/>
      <c r="E4" s="336"/>
      <c r="F4" s="336"/>
      <c r="G4" s="336"/>
      <c r="H4" s="336"/>
    </row>
    <row r="5" spans="1:8" s="3" customFormat="1" ht="15.75">
      <c r="A5" s="336" t="s">
        <v>4</v>
      </c>
      <c r="B5" s="336"/>
      <c r="C5" s="336"/>
      <c r="D5" s="336"/>
      <c r="E5" s="336"/>
      <c r="F5" s="336"/>
      <c r="G5" s="336"/>
      <c r="H5" s="336"/>
    </row>
    <row r="6" spans="1:8" s="3" customFormat="1" ht="19.5" customHeight="1">
      <c r="A6" s="334" t="s">
        <v>222</v>
      </c>
      <c r="B6" s="335"/>
      <c r="C6" s="335"/>
      <c r="D6" s="335"/>
      <c r="E6" s="335"/>
      <c r="F6" s="335"/>
      <c r="G6" s="335"/>
      <c r="H6" s="335"/>
    </row>
    <row r="7" spans="1:8" s="3" customFormat="1" ht="15.75">
      <c r="A7" s="2"/>
    </row>
    <row r="8" spans="1:8" s="3" customFormat="1" ht="18" customHeight="1">
      <c r="A8" s="333" t="s">
        <v>15</v>
      </c>
      <c r="B8" s="333" t="s">
        <v>5</v>
      </c>
      <c r="C8" s="333" t="s">
        <v>6</v>
      </c>
      <c r="D8" s="333" t="s">
        <v>7</v>
      </c>
      <c r="E8" s="333"/>
      <c r="F8" s="333" t="s">
        <v>8</v>
      </c>
      <c r="G8" s="333" t="s">
        <v>9</v>
      </c>
      <c r="H8" s="333" t="s">
        <v>10</v>
      </c>
    </row>
    <row r="9" spans="1:8" s="3" customFormat="1" ht="41.25" customHeight="1">
      <c r="A9" s="333"/>
      <c r="B9" s="333"/>
      <c r="C9" s="333"/>
      <c r="D9" s="40" t="s">
        <v>11</v>
      </c>
      <c r="E9" s="40" t="s">
        <v>12</v>
      </c>
      <c r="F9" s="333"/>
      <c r="G9" s="333"/>
      <c r="H9" s="333"/>
    </row>
    <row r="10" spans="1:8" s="3" customFormat="1" ht="15.75">
      <c r="A10" s="41">
        <v>1</v>
      </c>
      <c r="B10" s="41">
        <v>2</v>
      </c>
      <c r="C10" s="41">
        <v>3</v>
      </c>
      <c r="D10" s="41">
        <v>4</v>
      </c>
      <c r="E10" s="41">
        <v>5</v>
      </c>
      <c r="F10" s="41">
        <v>6</v>
      </c>
      <c r="G10" s="41">
        <v>7</v>
      </c>
      <c r="H10" s="41">
        <v>8</v>
      </c>
    </row>
    <row r="11" spans="1:8" s="3" customFormat="1" ht="15.75">
      <c r="A11" s="161">
        <v>1</v>
      </c>
      <c r="B11" s="330" t="s">
        <v>83</v>
      </c>
      <c r="C11" s="330"/>
      <c r="D11" s="330"/>
      <c r="E11" s="330"/>
      <c r="F11" s="330"/>
      <c r="G11" s="330"/>
      <c r="H11" s="330"/>
    </row>
    <row r="12" spans="1:8" s="3" customFormat="1" ht="225.75" customHeight="1">
      <c r="A12" s="105" t="s">
        <v>40</v>
      </c>
      <c r="B12" s="181" t="s">
        <v>55</v>
      </c>
      <c r="C12" s="42" t="s">
        <v>41</v>
      </c>
      <c r="D12" s="42" t="s">
        <v>223</v>
      </c>
      <c r="E12" s="42" t="s">
        <v>224</v>
      </c>
      <c r="F12" s="104" t="s">
        <v>209</v>
      </c>
      <c r="G12" s="42" t="s">
        <v>108</v>
      </c>
      <c r="H12" s="337" t="s">
        <v>109</v>
      </c>
    </row>
    <row r="13" spans="1:8" s="3" customFormat="1" ht="66.75" customHeight="1">
      <c r="A13" s="105" t="s">
        <v>47</v>
      </c>
      <c r="B13" s="57" t="s">
        <v>221</v>
      </c>
      <c r="C13" s="42" t="s">
        <v>41</v>
      </c>
      <c r="D13" s="42" t="s">
        <v>223</v>
      </c>
      <c r="E13" s="42" t="s">
        <v>224</v>
      </c>
      <c r="F13" s="42" t="s">
        <v>110</v>
      </c>
      <c r="G13" s="42" t="s">
        <v>103</v>
      </c>
      <c r="H13" s="338"/>
    </row>
    <row r="14" spans="1:8" s="3" customFormat="1" ht="130.5" hidden="1" customHeight="1">
      <c r="A14" s="105" t="s">
        <v>49</v>
      </c>
      <c r="B14" s="182" t="s">
        <v>134</v>
      </c>
      <c r="C14" s="42" t="s">
        <v>41</v>
      </c>
      <c r="D14" s="42" t="s">
        <v>140</v>
      </c>
      <c r="E14" s="42" t="s">
        <v>141</v>
      </c>
      <c r="F14" s="58" t="s">
        <v>142</v>
      </c>
      <c r="G14" s="57" t="s">
        <v>128</v>
      </c>
      <c r="H14" s="338"/>
    </row>
    <row r="15" spans="1:8" s="3" customFormat="1" ht="69" hidden="1" customHeight="1">
      <c r="A15" s="160"/>
      <c r="B15" s="183"/>
      <c r="C15" s="210"/>
      <c r="H15" s="338"/>
    </row>
    <row r="16" spans="1:8" s="3" customFormat="1" ht="132.75" customHeight="1">
      <c r="A16" s="105" t="s">
        <v>48</v>
      </c>
      <c r="B16" s="54" t="s">
        <v>264</v>
      </c>
      <c r="C16" s="42" t="s">
        <v>41</v>
      </c>
      <c r="D16" s="42" t="s">
        <v>223</v>
      </c>
      <c r="E16" s="42" t="s">
        <v>224</v>
      </c>
      <c r="F16" s="211" t="s">
        <v>265</v>
      </c>
      <c r="G16" s="212" t="s">
        <v>266</v>
      </c>
      <c r="H16" s="338"/>
    </row>
    <row r="17" spans="1:8" s="3" customFormat="1" ht="91.5" customHeight="1">
      <c r="A17" s="105" t="s">
        <v>49</v>
      </c>
      <c r="B17" s="30" t="s">
        <v>185</v>
      </c>
      <c r="C17" s="42" t="s">
        <v>41</v>
      </c>
      <c r="D17" s="42" t="s">
        <v>225</v>
      </c>
      <c r="E17" s="42" t="s">
        <v>226</v>
      </c>
      <c r="F17" s="92" t="s">
        <v>210</v>
      </c>
      <c r="G17" s="57" t="s">
        <v>188</v>
      </c>
      <c r="H17" s="338"/>
    </row>
    <row r="18" spans="1:8" s="3" customFormat="1" ht="230.25" customHeight="1">
      <c r="A18" s="105" t="s">
        <v>293</v>
      </c>
      <c r="B18" s="30" t="s">
        <v>288</v>
      </c>
      <c r="C18" s="42" t="s">
        <v>41</v>
      </c>
      <c r="D18" s="226">
        <v>44662</v>
      </c>
      <c r="E18" s="226">
        <v>44742</v>
      </c>
      <c r="F18" s="104" t="s">
        <v>209</v>
      </c>
      <c r="G18" s="42" t="s">
        <v>108</v>
      </c>
      <c r="H18" s="338"/>
    </row>
    <row r="19" spans="1:8" s="3" customFormat="1" ht="15" customHeight="1">
      <c r="A19" s="162">
        <v>2</v>
      </c>
      <c r="B19" s="307" t="s">
        <v>84</v>
      </c>
      <c r="C19" s="308"/>
      <c r="D19" s="308"/>
      <c r="E19" s="308"/>
      <c r="F19" s="308"/>
      <c r="G19" s="308"/>
      <c r="H19" s="309"/>
    </row>
    <row r="20" spans="1:8" s="3" customFormat="1" ht="15.75">
      <c r="A20" s="162">
        <v>3</v>
      </c>
      <c r="B20" s="307" t="s">
        <v>85</v>
      </c>
      <c r="C20" s="308"/>
      <c r="D20" s="308"/>
      <c r="E20" s="308"/>
      <c r="F20" s="308"/>
      <c r="G20" s="308"/>
      <c r="H20" s="309"/>
    </row>
    <row r="21" spans="1:8" s="3" customFormat="1" ht="81" customHeight="1">
      <c r="A21" s="105" t="s">
        <v>50</v>
      </c>
      <c r="B21" s="42" t="s">
        <v>59</v>
      </c>
      <c r="C21" s="42" t="s">
        <v>41</v>
      </c>
      <c r="D21" s="42" t="s">
        <v>225</v>
      </c>
      <c r="E21" s="42" t="s">
        <v>227</v>
      </c>
      <c r="F21" s="60" t="s">
        <v>111</v>
      </c>
      <c r="G21" s="104" t="s">
        <v>173</v>
      </c>
      <c r="H21" s="316" t="s">
        <v>200</v>
      </c>
    </row>
    <row r="22" spans="1:8" s="3" customFormat="1" ht="81" customHeight="1">
      <c r="A22" s="105" t="s">
        <v>51</v>
      </c>
      <c r="B22" s="104" t="s">
        <v>61</v>
      </c>
      <c r="C22" s="42" t="s">
        <v>41</v>
      </c>
      <c r="D22" s="42" t="s">
        <v>223</v>
      </c>
      <c r="E22" s="42" t="s">
        <v>224</v>
      </c>
      <c r="F22" s="104" t="s">
        <v>143</v>
      </c>
      <c r="G22" s="104" t="s">
        <v>113</v>
      </c>
      <c r="H22" s="317"/>
    </row>
    <row r="23" spans="1:8" s="3" customFormat="1" ht="82.5" customHeight="1">
      <c r="A23" s="105" t="s">
        <v>53</v>
      </c>
      <c r="B23" s="104" t="s">
        <v>237</v>
      </c>
      <c r="C23" s="42" t="s">
        <v>41</v>
      </c>
      <c r="D23" s="42" t="s">
        <v>223</v>
      </c>
      <c r="E23" s="42" t="s">
        <v>224</v>
      </c>
      <c r="F23" s="104" t="s">
        <v>246</v>
      </c>
      <c r="G23" s="104" t="s">
        <v>113</v>
      </c>
      <c r="H23" s="318"/>
    </row>
    <row r="24" spans="1:8" s="3" customFormat="1" ht="81" customHeight="1">
      <c r="A24" s="105" t="s">
        <v>181</v>
      </c>
      <c r="B24" s="104" t="s">
        <v>88</v>
      </c>
      <c r="C24" s="42" t="s">
        <v>41</v>
      </c>
      <c r="D24" s="42" t="s">
        <v>228</v>
      </c>
      <c r="E24" s="42" t="s">
        <v>224</v>
      </c>
      <c r="F24" s="60" t="s">
        <v>114</v>
      </c>
      <c r="G24" s="43" t="s">
        <v>115</v>
      </c>
      <c r="H24" s="57"/>
    </row>
    <row r="25" spans="1:8" s="3" customFormat="1" ht="83.25" customHeight="1">
      <c r="A25" s="105" t="s">
        <v>182</v>
      </c>
      <c r="B25" s="104" t="s">
        <v>63</v>
      </c>
      <c r="C25" s="42" t="s">
        <v>41</v>
      </c>
      <c r="D25" s="42" t="s">
        <v>229</v>
      </c>
      <c r="E25" s="42" t="s">
        <v>230</v>
      </c>
      <c r="F25" s="104" t="s">
        <v>189</v>
      </c>
      <c r="G25" s="43" t="s">
        <v>116</v>
      </c>
      <c r="H25" s="319" t="s">
        <v>211</v>
      </c>
    </row>
    <row r="26" spans="1:8" s="3" customFormat="1" ht="69" customHeight="1">
      <c r="A26" s="105" t="s">
        <v>213</v>
      </c>
      <c r="B26" s="184" t="s">
        <v>133</v>
      </c>
      <c r="C26" s="42" t="s">
        <v>41</v>
      </c>
      <c r="D26" s="42" t="s">
        <v>216</v>
      </c>
      <c r="E26" s="42" t="s">
        <v>217</v>
      </c>
      <c r="F26" s="104" t="s">
        <v>190</v>
      </c>
      <c r="G26" s="89" t="s">
        <v>116</v>
      </c>
      <c r="H26" s="320"/>
    </row>
    <row r="27" spans="1:8" s="3" customFormat="1" ht="90" customHeight="1">
      <c r="A27" s="105" t="s">
        <v>86</v>
      </c>
      <c r="B27" s="104" t="s">
        <v>214</v>
      </c>
      <c r="C27" s="42" t="s">
        <v>41</v>
      </c>
      <c r="D27" s="42" t="s">
        <v>231</v>
      </c>
      <c r="E27" s="42" t="s">
        <v>232</v>
      </c>
      <c r="F27" s="45" t="s">
        <v>107</v>
      </c>
      <c r="G27" s="104" t="s">
        <v>173</v>
      </c>
      <c r="H27" s="95" t="s">
        <v>175</v>
      </c>
    </row>
    <row r="28" spans="1:8" s="3" customFormat="1" ht="51" hidden="1">
      <c r="A28" s="105" t="s">
        <v>86</v>
      </c>
      <c r="B28" s="185" t="s">
        <v>122</v>
      </c>
      <c r="C28" s="42" t="s">
        <v>41</v>
      </c>
      <c r="D28" s="42" t="s">
        <v>147</v>
      </c>
      <c r="E28" s="42" t="s">
        <v>148</v>
      </c>
      <c r="F28" s="42" t="s">
        <v>126</v>
      </c>
      <c r="G28" s="42" t="s">
        <v>127</v>
      </c>
      <c r="H28" s="43"/>
    </row>
    <row r="29" spans="1:8" s="3" customFormat="1" ht="51" hidden="1">
      <c r="A29" s="105" t="s">
        <v>144</v>
      </c>
      <c r="B29" s="185" t="s">
        <v>149</v>
      </c>
      <c r="C29" s="42" t="s">
        <v>41</v>
      </c>
      <c r="D29" s="42" t="s">
        <v>141</v>
      </c>
      <c r="E29" s="42" t="s">
        <v>148</v>
      </c>
      <c r="F29" s="42" t="s">
        <v>150</v>
      </c>
      <c r="G29" s="42" t="s">
        <v>151</v>
      </c>
      <c r="H29" s="82"/>
    </row>
    <row r="30" spans="1:8" s="3" customFormat="1" ht="38.25" hidden="1">
      <c r="A30" s="163" t="s">
        <v>145</v>
      </c>
      <c r="B30" s="185" t="s">
        <v>129</v>
      </c>
      <c r="C30" s="42" t="s">
        <v>41</v>
      </c>
      <c r="D30" s="42" t="s">
        <v>141</v>
      </c>
      <c r="E30" s="42" t="s">
        <v>148</v>
      </c>
      <c r="F30" s="42" t="s">
        <v>152</v>
      </c>
      <c r="G30" s="42" t="s">
        <v>151</v>
      </c>
      <c r="H30" s="82"/>
    </row>
    <row r="31" spans="1:8" s="3" customFormat="1" ht="51" hidden="1">
      <c r="A31" s="163" t="s">
        <v>146</v>
      </c>
      <c r="B31" s="185" t="s">
        <v>132</v>
      </c>
      <c r="C31" s="42" t="s">
        <v>41</v>
      </c>
      <c r="D31" s="42" t="s">
        <v>147</v>
      </c>
      <c r="E31" s="42" t="s">
        <v>148</v>
      </c>
      <c r="F31" s="45" t="s">
        <v>153</v>
      </c>
      <c r="G31" s="82" t="s">
        <v>112</v>
      </c>
      <c r="H31" s="82"/>
    </row>
    <row r="32" spans="1:8" s="3" customFormat="1" ht="93" customHeight="1">
      <c r="A32" s="163" t="s">
        <v>215</v>
      </c>
      <c r="B32" s="186" t="s">
        <v>158</v>
      </c>
      <c r="C32" s="42" t="s">
        <v>41</v>
      </c>
      <c r="D32" s="42" t="s">
        <v>228</v>
      </c>
      <c r="E32" s="42" t="s">
        <v>224</v>
      </c>
      <c r="F32" s="91" t="s">
        <v>159</v>
      </c>
      <c r="G32" s="92" t="s">
        <v>191</v>
      </c>
      <c r="H32" s="92" t="s">
        <v>220</v>
      </c>
    </row>
    <row r="33" spans="1:8" s="3" customFormat="1" ht="42" customHeight="1">
      <c r="A33" s="163" t="s">
        <v>144</v>
      </c>
      <c r="B33" s="186" t="s">
        <v>219</v>
      </c>
      <c r="C33" s="42" t="s">
        <v>41</v>
      </c>
      <c r="D33" s="42" t="s">
        <v>233</v>
      </c>
      <c r="E33" s="42" t="s">
        <v>224</v>
      </c>
      <c r="F33" s="45" t="s">
        <v>212</v>
      </c>
      <c r="G33" s="104" t="s">
        <v>161</v>
      </c>
      <c r="H33" s="321" t="s">
        <v>220</v>
      </c>
    </row>
    <row r="34" spans="1:8" s="3" customFormat="1" ht="42.75" customHeight="1">
      <c r="A34" s="163" t="s">
        <v>145</v>
      </c>
      <c r="B34" s="186" t="s">
        <v>294</v>
      </c>
      <c r="C34" s="42" t="s">
        <v>41</v>
      </c>
      <c r="D34" s="226">
        <v>44662</v>
      </c>
      <c r="E34" s="226">
        <v>44681</v>
      </c>
      <c r="F34" s="45" t="s">
        <v>160</v>
      </c>
      <c r="G34" s="104" t="s">
        <v>161</v>
      </c>
      <c r="H34" s="322"/>
    </row>
    <row r="35" spans="1:8" s="3" customFormat="1" ht="42" customHeight="1">
      <c r="A35" s="163" t="s">
        <v>146</v>
      </c>
      <c r="B35" s="186" t="s">
        <v>295</v>
      </c>
      <c r="C35" s="42" t="s">
        <v>41</v>
      </c>
      <c r="D35" s="226">
        <v>44662</v>
      </c>
      <c r="E35" s="226">
        <v>44676</v>
      </c>
      <c r="F35" s="45" t="s">
        <v>160</v>
      </c>
      <c r="G35" s="104" t="s">
        <v>161</v>
      </c>
      <c r="H35" s="323"/>
    </row>
    <row r="36" spans="1:8" s="3" customFormat="1" ht="69.75" customHeight="1">
      <c r="A36" s="163" t="s">
        <v>248</v>
      </c>
      <c r="B36" s="186" t="s">
        <v>205</v>
      </c>
      <c r="C36" s="42" t="s">
        <v>41</v>
      </c>
      <c r="D36" s="42" t="s">
        <v>229</v>
      </c>
      <c r="E36" s="42" t="s">
        <v>227</v>
      </c>
      <c r="F36" s="45" t="s">
        <v>107</v>
      </c>
      <c r="G36" s="104" t="s">
        <v>113</v>
      </c>
      <c r="H36" s="310" t="s">
        <v>220</v>
      </c>
    </row>
    <row r="37" spans="1:8" s="3" customFormat="1" ht="66" customHeight="1">
      <c r="A37" s="163" t="s">
        <v>249</v>
      </c>
      <c r="B37" s="186" t="s">
        <v>206</v>
      </c>
      <c r="C37" s="42" t="s">
        <v>41</v>
      </c>
      <c r="D37" s="42" t="s">
        <v>223</v>
      </c>
      <c r="E37" s="42" t="s">
        <v>224</v>
      </c>
      <c r="F37" s="45" t="s">
        <v>107</v>
      </c>
      <c r="G37" s="104" t="s">
        <v>113</v>
      </c>
      <c r="H37" s="311"/>
    </row>
    <row r="38" spans="1:8" s="3" customFormat="1" ht="63" customHeight="1">
      <c r="A38" s="163" t="s">
        <v>269</v>
      </c>
      <c r="B38" s="186" t="s">
        <v>252</v>
      </c>
      <c r="C38" s="42" t="s">
        <v>41</v>
      </c>
      <c r="D38" s="42" t="s">
        <v>271</v>
      </c>
      <c r="E38" s="42" t="s">
        <v>270</v>
      </c>
      <c r="F38" s="45" t="s">
        <v>107</v>
      </c>
      <c r="G38" s="104" t="s">
        <v>161</v>
      </c>
      <c r="H38" s="321" t="s">
        <v>220</v>
      </c>
    </row>
    <row r="39" spans="1:8" s="3" customFormat="1" ht="58.5" customHeight="1">
      <c r="A39" s="163" t="s">
        <v>273</v>
      </c>
      <c r="B39" s="186" t="s">
        <v>292</v>
      </c>
      <c r="C39" s="42" t="s">
        <v>41</v>
      </c>
      <c r="D39" s="42" t="s">
        <v>296</v>
      </c>
      <c r="E39" s="42" t="s">
        <v>297</v>
      </c>
      <c r="F39" s="45" t="s">
        <v>107</v>
      </c>
      <c r="G39" s="104" t="s">
        <v>161</v>
      </c>
      <c r="H39" s="322"/>
    </row>
    <row r="40" spans="1:8" s="3" customFormat="1" ht="58.5" customHeight="1">
      <c r="A40" s="163" t="s">
        <v>274</v>
      </c>
      <c r="B40" s="186" t="s">
        <v>287</v>
      </c>
      <c r="C40" s="42" t="s">
        <v>41</v>
      </c>
      <c r="D40" s="42" t="s">
        <v>298</v>
      </c>
      <c r="E40" s="42" t="s">
        <v>299</v>
      </c>
      <c r="F40" s="45" t="s">
        <v>107</v>
      </c>
      <c r="G40" s="104" t="s">
        <v>161</v>
      </c>
      <c r="H40" s="323"/>
    </row>
    <row r="41" spans="1:8" s="3" customFormat="1" ht="80.25" customHeight="1">
      <c r="A41" s="163" t="s">
        <v>300</v>
      </c>
      <c r="B41" s="44" t="s">
        <v>64</v>
      </c>
      <c r="C41" s="42" t="s">
        <v>41</v>
      </c>
      <c r="D41" s="42" t="s">
        <v>223</v>
      </c>
      <c r="E41" s="42" t="s">
        <v>224</v>
      </c>
      <c r="F41" s="104" t="s">
        <v>117</v>
      </c>
      <c r="G41" s="104" t="s">
        <v>118</v>
      </c>
      <c r="H41" s="104" t="s">
        <v>177</v>
      </c>
    </row>
    <row r="42" spans="1:8" s="3" customFormat="1" ht="80.25" customHeight="1">
      <c r="A42" s="163" t="s">
        <v>301</v>
      </c>
      <c r="B42" s="213" t="s">
        <v>195</v>
      </c>
      <c r="C42" s="42" t="s">
        <v>41</v>
      </c>
      <c r="D42" s="42" t="s">
        <v>223</v>
      </c>
      <c r="E42" s="42" t="s">
        <v>224</v>
      </c>
      <c r="F42" s="104" t="s">
        <v>280</v>
      </c>
      <c r="G42" s="104" t="s">
        <v>281</v>
      </c>
      <c r="H42" s="104"/>
    </row>
    <row r="43" spans="1:8" s="3" customFormat="1" ht="80.25" customHeight="1">
      <c r="A43" s="163" t="s">
        <v>302</v>
      </c>
      <c r="B43" s="186" t="s">
        <v>218</v>
      </c>
      <c r="C43" s="42" t="s">
        <v>41</v>
      </c>
      <c r="D43" s="42" t="s">
        <v>277</v>
      </c>
      <c r="E43" s="42" t="s">
        <v>278</v>
      </c>
      <c r="F43" s="104" t="s">
        <v>279</v>
      </c>
      <c r="G43" s="104" t="s">
        <v>118</v>
      </c>
      <c r="H43" s="104" t="s">
        <v>177</v>
      </c>
    </row>
    <row r="44" spans="1:8" s="3" customFormat="1" ht="18.75" customHeight="1">
      <c r="A44" s="125" t="s">
        <v>162</v>
      </c>
      <c r="B44" s="307" t="s">
        <v>87</v>
      </c>
      <c r="C44" s="308"/>
      <c r="D44" s="308"/>
      <c r="E44" s="308"/>
      <c r="F44" s="308"/>
      <c r="G44" s="308"/>
      <c r="H44" s="309"/>
    </row>
    <row r="45" spans="1:8" s="3" customFormat="1" ht="43.5" customHeight="1">
      <c r="A45" s="105" t="s">
        <v>163</v>
      </c>
      <c r="B45" s="104" t="s">
        <v>272</v>
      </c>
      <c r="C45" s="42" t="s">
        <v>41</v>
      </c>
      <c r="D45" s="42" t="s">
        <v>223</v>
      </c>
      <c r="E45" s="42" t="s">
        <v>224</v>
      </c>
      <c r="F45" s="312" t="s">
        <v>104</v>
      </c>
      <c r="G45" s="314" t="s">
        <v>178</v>
      </c>
      <c r="H45" s="312" t="s">
        <v>105</v>
      </c>
    </row>
    <row r="46" spans="1:8" s="3" customFormat="1" ht="41.25" customHeight="1">
      <c r="A46" s="324" t="s">
        <v>164</v>
      </c>
      <c r="B46" s="312" t="s">
        <v>184</v>
      </c>
      <c r="C46" s="314" t="s">
        <v>41</v>
      </c>
      <c r="D46" s="42" t="s">
        <v>223</v>
      </c>
      <c r="E46" s="42" t="s">
        <v>224</v>
      </c>
      <c r="F46" s="326"/>
      <c r="G46" s="327"/>
      <c r="H46" s="326"/>
    </row>
    <row r="47" spans="1:8" s="3" customFormat="1" ht="21.75" hidden="1" customHeight="1">
      <c r="A47" s="325"/>
      <c r="B47" s="313"/>
      <c r="C47" s="315"/>
      <c r="D47" s="42" t="s">
        <v>186</v>
      </c>
      <c r="E47" s="42" t="s">
        <v>187</v>
      </c>
      <c r="F47" s="313"/>
      <c r="G47" s="315"/>
      <c r="H47" s="313"/>
    </row>
    <row r="48" spans="1:8" s="3" customFormat="1" ht="97.5" customHeight="1">
      <c r="A48" s="113" t="s">
        <v>183</v>
      </c>
      <c r="B48" s="187" t="s">
        <v>171</v>
      </c>
      <c r="C48" s="42" t="s">
        <v>41</v>
      </c>
      <c r="D48" s="42" t="s">
        <v>223</v>
      </c>
      <c r="E48" s="42" t="s">
        <v>224</v>
      </c>
      <c r="F48" s="104" t="s">
        <v>176</v>
      </c>
      <c r="G48" s="104" t="s">
        <v>106</v>
      </c>
      <c r="H48" s="216" t="s">
        <v>119</v>
      </c>
    </row>
    <row r="49" spans="1:8" s="3" customFormat="1" ht="174" customHeight="1">
      <c r="A49" s="113" t="s">
        <v>284</v>
      </c>
      <c r="B49" s="187" t="s">
        <v>285</v>
      </c>
      <c r="C49" s="42" t="s">
        <v>41</v>
      </c>
      <c r="D49" s="42" t="s">
        <v>275</v>
      </c>
      <c r="E49" s="42" t="s">
        <v>276</v>
      </c>
      <c r="F49" s="92" t="s">
        <v>267</v>
      </c>
      <c r="G49" s="57" t="s">
        <v>268</v>
      </c>
      <c r="H49" s="216" t="s">
        <v>286</v>
      </c>
    </row>
    <row r="50" spans="1:8" s="39" customFormat="1" ht="15.75">
      <c r="A50" s="46"/>
      <c r="B50" s="48"/>
      <c r="C50" s="100"/>
      <c r="D50" s="100"/>
      <c r="E50" s="100"/>
      <c r="F50" s="100"/>
      <c r="G50" s="100"/>
      <c r="H50" s="100"/>
    </row>
    <row r="51" spans="1:8" ht="15.75">
      <c r="A51" s="47"/>
      <c r="C51" s="48"/>
      <c r="D51" s="48"/>
      <c r="E51" s="48"/>
      <c r="F51" s="48"/>
      <c r="G51" s="48"/>
      <c r="H51" s="48"/>
    </row>
  </sheetData>
  <mergeCells count="29">
    <mergeCell ref="G1:H1"/>
    <mergeCell ref="B11:H11"/>
    <mergeCell ref="B19:H19"/>
    <mergeCell ref="G3:H3"/>
    <mergeCell ref="G2:H2"/>
    <mergeCell ref="G8:G9"/>
    <mergeCell ref="H8:H9"/>
    <mergeCell ref="A6:H6"/>
    <mergeCell ref="A4:H4"/>
    <mergeCell ref="A5:H5"/>
    <mergeCell ref="H12:H18"/>
    <mergeCell ref="A8:A9"/>
    <mergeCell ref="B8:B9"/>
    <mergeCell ref="C8:C9"/>
    <mergeCell ref="D8:E8"/>
    <mergeCell ref="F8:F9"/>
    <mergeCell ref="A46:A47"/>
    <mergeCell ref="B44:H44"/>
    <mergeCell ref="F45:F47"/>
    <mergeCell ref="G45:G47"/>
    <mergeCell ref="H45:H47"/>
    <mergeCell ref="B20:H20"/>
    <mergeCell ref="H36:H37"/>
    <mergeCell ref="B46:B47"/>
    <mergeCell ref="C46:C47"/>
    <mergeCell ref="H21:H23"/>
    <mergeCell ref="H25:H26"/>
    <mergeCell ref="H33:H35"/>
    <mergeCell ref="H38:H40"/>
  </mergeCells>
  <pageMargins left="0.11811023622047245" right="0" top="0.15748031496062992" bottom="0.15748031496062992" header="0" footer="0"/>
  <pageSetup paperSize="9" scale="75" orientation="landscape" r:id="rId1"/>
  <rowBreaks count="4" manualBreakCount="4">
    <brk id="16" max="7" man="1"/>
    <brk id="23" max="7" man="1"/>
    <brk id="36" max="7" man="1"/>
    <brk id="45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V110"/>
  <sheetViews>
    <sheetView view="pageBreakPreview" topLeftCell="A8" zoomScale="75" zoomScaleSheetLayoutView="75" workbookViewId="0">
      <selection activeCell="G17" sqref="G17"/>
    </sheetView>
  </sheetViews>
  <sheetFormatPr defaultColWidth="13.85546875" defaultRowHeight="15.75"/>
  <cols>
    <col min="1" max="1" width="5.85546875" style="3" customWidth="1"/>
    <col min="2" max="2" width="16.5703125" style="3" customWidth="1"/>
    <col min="3" max="3" width="45.42578125" style="3" customWidth="1"/>
    <col min="4" max="4" width="21.42578125" style="3" customWidth="1"/>
    <col min="5" max="5" width="6.140625" style="3" customWidth="1"/>
    <col min="6" max="6" width="6.85546875" style="3" customWidth="1"/>
    <col min="7" max="7" width="13.42578125" style="3" customWidth="1"/>
    <col min="8" max="8" width="4.5703125" style="3" customWidth="1"/>
    <col min="9" max="10" width="13.85546875" style="3" customWidth="1"/>
    <col min="11" max="11" width="14.28515625" style="3" customWidth="1"/>
    <col min="12" max="12" width="16.5703125" style="3" customWidth="1"/>
    <col min="13" max="13" width="15.42578125" style="3" bestFit="1" customWidth="1"/>
    <col min="14" max="15" width="15.140625" style="3" bestFit="1" customWidth="1"/>
    <col min="16" max="16" width="14.42578125" style="3" bestFit="1" customWidth="1"/>
    <col min="17" max="16384" width="13.85546875" style="3"/>
  </cols>
  <sheetData>
    <row r="1" spans="1:14" hidden="1"/>
    <row r="2" spans="1:14" ht="9" hidden="1" customHeight="1">
      <c r="A2" s="86"/>
      <c r="B2" s="86"/>
      <c r="C2" s="86"/>
      <c r="D2" s="86"/>
      <c r="E2" s="86"/>
      <c r="F2" s="86"/>
      <c r="G2" s="86"/>
      <c r="H2" s="339"/>
      <c r="I2" s="339"/>
      <c r="J2" s="339"/>
      <c r="K2" s="339"/>
      <c r="L2" s="339"/>
    </row>
    <row r="3" spans="1:14" ht="33.75" hidden="1" customHeight="1">
      <c r="A3" s="86"/>
      <c r="B3" s="86"/>
      <c r="C3" s="86"/>
      <c r="D3" s="86"/>
      <c r="E3" s="86"/>
      <c r="F3" s="86"/>
      <c r="G3" s="86"/>
      <c r="H3" s="86"/>
      <c r="I3" s="340"/>
      <c r="J3" s="340"/>
      <c r="K3" s="340"/>
      <c r="L3" s="340"/>
    </row>
    <row r="4" spans="1:14" ht="14.25" hidden="1" customHeight="1">
      <c r="A4" s="343"/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</row>
    <row r="5" spans="1:14" hidden="1">
      <c r="A5" s="343"/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</row>
    <row r="6" spans="1:14" hidden="1">
      <c r="A6" s="343"/>
      <c r="B6" s="343"/>
      <c r="C6" s="343"/>
      <c r="D6" s="343"/>
      <c r="E6" s="343"/>
      <c r="F6" s="343"/>
      <c r="G6" s="343"/>
      <c r="H6" s="343"/>
      <c r="I6" s="343"/>
      <c r="J6" s="343"/>
      <c r="K6" s="343"/>
      <c r="L6" s="343"/>
    </row>
    <row r="7" spans="1:14" ht="3.75" hidden="1" customHeight="1">
      <c r="A7" s="87"/>
      <c r="B7" s="86"/>
      <c r="C7" s="86"/>
      <c r="D7" s="86"/>
      <c r="E7" s="86"/>
      <c r="F7" s="86"/>
      <c r="G7" s="86"/>
      <c r="H7" s="373"/>
      <c r="I7" s="373"/>
      <c r="J7" s="373"/>
      <c r="K7" s="373"/>
      <c r="L7" s="373"/>
    </row>
    <row r="8" spans="1:14" ht="0.75" customHeight="1">
      <c r="A8" s="87"/>
      <c r="B8" s="86"/>
      <c r="C8" s="86"/>
      <c r="D8" s="86"/>
      <c r="E8" s="86"/>
      <c r="F8" s="86"/>
      <c r="G8" s="348"/>
      <c r="H8" s="348"/>
      <c r="I8" s="348"/>
      <c r="J8" s="348"/>
      <c r="K8" s="348"/>
      <c r="L8" s="348"/>
    </row>
    <row r="9" spans="1:14" ht="123.75" customHeight="1">
      <c r="A9" s="87"/>
      <c r="B9" s="86"/>
      <c r="C9" s="86"/>
      <c r="D9" s="86"/>
      <c r="E9" s="86"/>
      <c r="F9" s="86"/>
      <c r="G9" s="396" t="s">
        <v>384</v>
      </c>
      <c r="H9" s="396"/>
      <c r="I9" s="396"/>
      <c r="J9" s="396"/>
      <c r="K9" s="396"/>
      <c r="L9" s="396"/>
    </row>
    <row r="10" spans="1:14" ht="18" customHeight="1">
      <c r="A10" s="87"/>
      <c r="B10" s="86"/>
      <c r="C10" s="86"/>
      <c r="D10" s="86"/>
      <c r="E10" s="86"/>
      <c r="F10" s="86"/>
      <c r="G10" s="349" t="s">
        <v>130</v>
      </c>
      <c r="H10" s="349"/>
      <c r="I10" s="349"/>
      <c r="J10" s="349"/>
      <c r="K10" s="349"/>
      <c r="L10" s="349"/>
    </row>
    <row r="11" spans="1:14" ht="26.25" customHeight="1">
      <c r="A11" s="346" t="s">
        <v>18</v>
      </c>
      <c r="B11" s="346"/>
      <c r="C11" s="346"/>
      <c r="D11" s="346"/>
      <c r="E11" s="346"/>
      <c r="F11" s="346"/>
      <c r="G11" s="346"/>
      <c r="H11" s="346"/>
      <c r="I11" s="346"/>
      <c r="J11" s="346"/>
      <c r="K11" s="346"/>
      <c r="L11" s="346"/>
    </row>
    <row r="12" spans="1:14" ht="18.75" customHeight="1">
      <c r="A12" s="347" t="s">
        <v>131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</row>
    <row r="13" spans="1:14" ht="9.75" customHeight="1">
      <c r="A13" s="341"/>
      <c r="B13" s="341"/>
      <c r="C13" s="341"/>
      <c r="D13" s="341"/>
      <c r="E13" s="341"/>
      <c r="F13" s="341"/>
      <c r="G13" s="341"/>
      <c r="H13" s="341"/>
      <c r="I13"/>
      <c r="J13"/>
      <c r="K13"/>
      <c r="L13"/>
      <c r="M13" s="17"/>
      <c r="N13" s="17"/>
    </row>
    <row r="14" spans="1:14" ht="15.75" customHeight="1">
      <c r="A14" s="344" t="s">
        <v>16</v>
      </c>
      <c r="B14" s="344"/>
      <c r="C14" s="344"/>
      <c r="D14" s="344"/>
      <c r="E14" s="344"/>
      <c r="F14" s="344"/>
      <c r="G14" s="344"/>
      <c r="H14" s="344"/>
      <c r="I14" s="344"/>
      <c r="J14" s="344"/>
      <c r="K14" s="344"/>
      <c r="L14" s="344"/>
      <c r="M14" s="17"/>
      <c r="N14" s="17"/>
    </row>
    <row r="15" spans="1:14" ht="16.5" customHeight="1">
      <c r="A15" s="345" t="s">
        <v>17</v>
      </c>
      <c r="B15" s="345" t="s">
        <v>19</v>
      </c>
      <c r="C15" s="380" t="s">
        <v>20</v>
      </c>
      <c r="D15" s="345" t="s">
        <v>21</v>
      </c>
      <c r="E15" s="379" t="s">
        <v>98</v>
      </c>
      <c r="F15" s="379"/>
      <c r="G15" s="379"/>
      <c r="H15" s="379"/>
      <c r="I15" s="374"/>
      <c r="J15" s="374"/>
      <c r="K15" s="374"/>
      <c r="L15" s="375"/>
      <c r="M15" s="34"/>
    </row>
    <row r="16" spans="1:14" ht="4.5" hidden="1" customHeight="1">
      <c r="A16" s="345"/>
      <c r="B16" s="345"/>
      <c r="C16" s="381"/>
      <c r="D16" s="345"/>
      <c r="E16" s="379"/>
      <c r="F16" s="379"/>
      <c r="G16" s="379"/>
      <c r="H16" s="379"/>
      <c r="I16" s="376"/>
      <c r="J16" s="376"/>
      <c r="K16" s="376"/>
      <c r="L16" s="377"/>
    </row>
    <row r="17" spans="1:22" ht="67.5" customHeight="1">
      <c r="A17" s="345"/>
      <c r="B17" s="345"/>
      <c r="C17" s="382"/>
      <c r="D17" s="345"/>
      <c r="E17" s="143" t="s">
        <v>22</v>
      </c>
      <c r="F17" s="143" t="s">
        <v>23</v>
      </c>
      <c r="G17" s="143" t="s">
        <v>24</v>
      </c>
      <c r="H17" s="143" t="s">
        <v>25</v>
      </c>
      <c r="I17" s="164" t="s">
        <v>234</v>
      </c>
      <c r="J17" s="164" t="s">
        <v>235</v>
      </c>
      <c r="K17" s="164" t="s">
        <v>236</v>
      </c>
      <c r="L17" s="143" t="s">
        <v>26</v>
      </c>
      <c r="M17" s="13">
        <v>53913.127780000003</v>
      </c>
      <c r="N17" s="34">
        <v>51871.23</v>
      </c>
      <c r="O17" s="49">
        <v>51871.23</v>
      </c>
      <c r="P17" s="13">
        <v>157655.58778</v>
      </c>
    </row>
    <row r="18" spans="1:22">
      <c r="A18" s="151">
        <v>1</v>
      </c>
      <c r="B18" s="151">
        <v>2</v>
      </c>
      <c r="C18" s="151">
        <v>3</v>
      </c>
      <c r="D18" s="151">
        <v>4</v>
      </c>
      <c r="E18" s="151">
        <v>5</v>
      </c>
      <c r="F18" s="151">
        <v>6</v>
      </c>
      <c r="G18" s="151">
        <v>7</v>
      </c>
      <c r="H18" s="151">
        <v>8</v>
      </c>
      <c r="I18" s="151">
        <v>12</v>
      </c>
      <c r="J18" s="151">
        <v>13</v>
      </c>
      <c r="K18" s="151"/>
      <c r="L18" s="151">
        <v>14</v>
      </c>
      <c r="M18" s="13"/>
      <c r="O18" s="34"/>
      <c r="T18" s="49">
        <f>M17+52.8</f>
        <v>53965.927780000005</v>
      </c>
    </row>
    <row r="19" spans="1:22" ht="16.5">
      <c r="A19" s="372">
        <v>1</v>
      </c>
      <c r="B19" s="383" t="s">
        <v>1</v>
      </c>
      <c r="C19" s="384" t="s">
        <v>247</v>
      </c>
      <c r="D19" s="77" t="s">
        <v>99</v>
      </c>
      <c r="E19" s="342"/>
      <c r="F19" s="342"/>
      <c r="G19" s="342"/>
      <c r="H19" s="342"/>
      <c r="I19" s="350">
        <f>I22+I49+I52+I92+I102+I104</f>
        <v>53913.127780000003</v>
      </c>
      <c r="J19" s="352">
        <f>J22+J49+J52+J92+J102</f>
        <v>51871.23</v>
      </c>
      <c r="K19" s="154">
        <f>K22+K49+K52+K92+K102</f>
        <v>51871.23</v>
      </c>
      <c r="L19" s="378">
        <f>SUM(I19:K20)</f>
        <v>157655.58778</v>
      </c>
      <c r="M19" s="38"/>
      <c r="N19" s="38"/>
      <c r="O19" s="34"/>
      <c r="T19" s="3">
        <f>P17+52.8</f>
        <v>157708.38777999999</v>
      </c>
    </row>
    <row r="20" spans="1:22">
      <c r="A20" s="372"/>
      <c r="B20" s="383"/>
      <c r="C20" s="385"/>
      <c r="D20" s="78" t="s">
        <v>27</v>
      </c>
      <c r="E20" s="342"/>
      <c r="F20" s="342"/>
      <c r="G20" s="342"/>
      <c r="H20" s="342"/>
      <c r="I20" s="351"/>
      <c r="J20" s="353"/>
      <c r="K20" s="155"/>
      <c r="L20" s="378"/>
      <c r="M20" s="34">
        <v>157655.58778</v>
      </c>
      <c r="N20" s="34"/>
      <c r="O20" s="34"/>
    </row>
    <row r="21" spans="1:22" ht="30" customHeight="1">
      <c r="A21" s="372"/>
      <c r="B21" s="383"/>
      <c r="C21" s="386"/>
      <c r="D21" s="144" t="s">
        <v>41</v>
      </c>
      <c r="E21" s="79"/>
      <c r="F21" s="79"/>
      <c r="G21" s="79"/>
      <c r="H21" s="79"/>
      <c r="I21" s="206">
        <f>I19</f>
        <v>53913.127780000003</v>
      </c>
      <c r="J21" s="156">
        <f>J19</f>
        <v>51871.23</v>
      </c>
      <c r="K21" s="156">
        <f>K19</f>
        <v>51871.23</v>
      </c>
      <c r="L21" s="206">
        <f>SUM(I21:K21)</f>
        <v>157655.58778</v>
      </c>
      <c r="M21" s="13"/>
      <c r="N21" s="34"/>
    </row>
    <row r="22" spans="1:22" ht="21.75" customHeight="1">
      <c r="A22" s="354">
        <v>2</v>
      </c>
      <c r="B22" s="403" t="s">
        <v>2</v>
      </c>
      <c r="C22" s="362" t="s">
        <v>54</v>
      </c>
      <c r="D22" s="63" t="s">
        <v>28</v>
      </c>
      <c r="E22" s="65"/>
      <c r="F22" s="65"/>
      <c r="G22" s="65"/>
      <c r="H22" s="65"/>
      <c r="I22" s="141">
        <f>I24+I25+I26+I32+I48</f>
        <v>24110.087</v>
      </c>
      <c r="J22" s="141">
        <f>SUM(J24:J34)</f>
        <v>23384.9</v>
      </c>
      <c r="K22" s="141">
        <f>K24+K25+K34+K26</f>
        <v>23384.9</v>
      </c>
      <c r="L22" s="141">
        <f>SUM(I22:K22)</f>
        <v>70879.887000000002</v>
      </c>
      <c r="M22" s="34">
        <f>I24+I25+I26+M52</f>
        <v>33305.213000000003</v>
      </c>
      <c r="N22" s="34">
        <f>J24+J25+J26+J55+J57+J63+J65+J66+J71+J72+J75+J77+J79+J86</f>
        <v>27870.612000000001</v>
      </c>
      <c r="O22" s="49">
        <f>K24+K25+K26+K55+K57+K63+K65+K66+K71+K72+K75+K77+K79+K86</f>
        <v>27870.612000000001</v>
      </c>
      <c r="R22" s="96">
        <f>L22+L52+L92+L102</f>
        <v>157205.58778</v>
      </c>
    </row>
    <row r="23" spans="1:22" ht="36">
      <c r="A23" s="355"/>
      <c r="B23" s="404"/>
      <c r="C23" s="363"/>
      <c r="D23" s="98" t="s">
        <v>262</v>
      </c>
      <c r="E23" s="76"/>
      <c r="F23" s="76"/>
      <c r="G23" s="76"/>
      <c r="H23" s="76"/>
      <c r="I23" s="142">
        <f>I22</f>
        <v>24110.087</v>
      </c>
      <c r="J23" s="142">
        <f>J22</f>
        <v>23384.9</v>
      </c>
      <c r="K23" s="142">
        <f>K22</f>
        <v>23384.9</v>
      </c>
      <c r="L23" s="142">
        <f>L22</f>
        <v>70879.887000000002</v>
      </c>
      <c r="M23" s="34"/>
    </row>
    <row r="24" spans="1:22" ht="33" customHeight="1">
      <c r="A24" s="148">
        <v>3</v>
      </c>
      <c r="B24" s="147" t="s">
        <v>13</v>
      </c>
      <c r="C24" s="224" t="s">
        <v>55</v>
      </c>
      <c r="D24" s="55" t="s">
        <v>43</v>
      </c>
      <c r="E24" s="19" t="s">
        <v>74</v>
      </c>
      <c r="F24" s="19" t="s">
        <v>75</v>
      </c>
      <c r="G24" s="19" t="s">
        <v>73</v>
      </c>
      <c r="H24" s="19" t="s">
        <v>253</v>
      </c>
      <c r="I24" s="166">
        <f>1826.66-124.172</f>
        <v>1702.4880000000001</v>
      </c>
      <c r="J24" s="22">
        <v>1826.66</v>
      </c>
      <c r="K24" s="22">
        <v>1826.66</v>
      </c>
      <c r="L24" s="90">
        <f>SUM(I24:K24)</f>
        <v>5355.808</v>
      </c>
      <c r="M24" s="85">
        <f>I24+I25+I26+I32</f>
        <v>23985.915000000001</v>
      </c>
      <c r="O24" s="13"/>
    </row>
    <row r="25" spans="1:22" ht="48.75" customHeight="1">
      <c r="A25" s="18">
        <v>4</v>
      </c>
      <c r="B25" s="10" t="s">
        <v>14</v>
      </c>
      <c r="C25" s="83" t="s">
        <v>100</v>
      </c>
      <c r="D25" s="55" t="s">
        <v>43</v>
      </c>
      <c r="E25" s="19" t="s">
        <v>74</v>
      </c>
      <c r="F25" s="19" t="s">
        <v>75</v>
      </c>
      <c r="G25" s="19" t="s">
        <v>73</v>
      </c>
      <c r="H25" s="19" t="s">
        <v>253</v>
      </c>
      <c r="I25" s="90">
        <f>8746.08-272.813</f>
        <v>8473.2669999999998</v>
      </c>
      <c r="J25" s="90">
        <v>8746.08</v>
      </c>
      <c r="K25" s="90">
        <v>8746.08</v>
      </c>
      <c r="L25" s="127">
        <f>SUM(I25:K25)</f>
        <v>25965.427000000003</v>
      </c>
      <c r="M25" s="153"/>
      <c r="N25" s="13">
        <f>I24+I25+I26</f>
        <v>22987.915000000001</v>
      </c>
      <c r="Q25" s="17">
        <f>I24+I25+I26</f>
        <v>22987.915000000001</v>
      </c>
    </row>
    <row r="26" spans="1:22" ht="45" customHeight="1">
      <c r="A26" s="126" t="s">
        <v>208</v>
      </c>
      <c r="B26" s="10" t="s">
        <v>193</v>
      </c>
      <c r="C26" s="83" t="s">
        <v>192</v>
      </c>
      <c r="D26" s="55" t="s">
        <v>43</v>
      </c>
      <c r="E26" s="21" t="s">
        <v>74</v>
      </c>
      <c r="F26" s="21" t="s">
        <v>75</v>
      </c>
      <c r="G26" s="21" t="s">
        <v>73</v>
      </c>
      <c r="H26" s="21" t="s">
        <v>253</v>
      </c>
      <c r="I26" s="90">
        <v>12812.16</v>
      </c>
      <c r="J26" s="90">
        <v>12812.16</v>
      </c>
      <c r="K26" s="90">
        <v>12812.16</v>
      </c>
      <c r="L26" s="127">
        <f>SUM(I26:K26)</f>
        <v>38436.479999999996</v>
      </c>
      <c r="M26" s="85"/>
      <c r="O26" s="17" t="e">
        <f>M24+M54+I96+I97+I102+#REF!+#REF!</f>
        <v>#VALUE!</v>
      </c>
    </row>
    <row r="27" spans="1:22" ht="31.5" hidden="1" customHeight="1">
      <c r="A27" s="18"/>
      <c r="B27" s="10"/>
      <c r="C27" s="83"/>
      <c r="D27" s="55"/>
      <c r="E27" s="19"/>
      <c r="F27" s="19"/>
      <c r="G27" s="19"/>
      <c r="H27" s="19"/>
      <c r="I27" s="22"/>
      <c r="J27" s="22"/>
      <c r="K27" s="22"/>
      <c r="L27" s="25"/>
      <c r="M27" s="85"/>
      <c r="N27" s="13"/>
      <c r="O27" s="13"/>
    </row>
    <row r="28" spans="1:22" ht="6" hidden="1" customHeight="1">
      <c r="A28" s="18"/>
      <c r="B28" s="11"/>
      <c r="C28" s="84"/>
      <c r="D28" s="55"/>
      <c r="E28" s="19"/>
      <c r="F28" s="19"/>
      <c r="G28" s="19"/>
      <c r="H28" s="81"/>
      <c r="I28" s="56"/>
      <c r="J28" s="56"/>
      <c r="K28" s="56"/>
      <c r="L28" s="32"/>
      <c r="N28" s="17"/>
    </row>
    <row r="29" spans="1:22" ht="23.25" hidden="1" customHeight="1">
      <c r="A29" s="359">
        <v>29</v>
      </c>
      <c r="B29" s="356"/>
      <c r="C29" s="400"/>
      <c r="D29" s="397" t="s">
        <v>43</v>
      </c>
      <c r="E29" s="51"/>
      <c r="F29" s="51"/>
      <c r="G29" s="51"/>
      <c r="H29" s="52"/>
      <c r="I29" s="53">
        <v>0</v>
      </c>
      <c r="J29" s="53">
        <v>0</v>
      </c>
      <c r="K29" s="53">
        <v>0</v>
      </c>
      <c r="L29" s="61">
        <f>SUM(I29:J29)</f>
        <v>0</v>
      </c>
      <c r="M29" s="49"/>
    </row>
    <row r="30" spans="1:22" ht="22.5" hidden="1" customHeight="1">
      <c r="A30" s="360"/>
      <c r="B30" s="357"/>
      <c r="C30" s="401"/>
      <c r="D30" s="398"/>
      <c r="E30" s="19" t="s">
        <v>74</v>
      </c>
      <c r="F30" s="19" t="s">
        <v>101</v>
      </c>
      <c r="G30" s="80" t="s">
        <v>123</v>
      </c>
      <c r="H30" s="81">
        <v>244</v>
      </c>
      <c r="I30" s="20">
        <v>0</v>
      </c>
      <c r="J30" s="20">
        <v>0</v>
      </c>
      <c r="K30" s="20">
        <v>0</v>
      </c>
      <c r="L30" s="56">
        <f>SUM(I30:J30)</f>
        <v>0</v>
      </c>
      <c r="M30" s="49"/>
    </row>
    <row r="31" spans="1:22" ht="30" hidden="1" customHeight="1">
      <c r="A31" s="361"/>
      <c r="B31" s="358"/>
      <c r="C31" s="402"/>
      <c r="D31" s="399"/>
      <c r="E31" s="19" t="s">
        <v>74</v>
      </c>
      <c r="F31" s="19" t="s">
        <v>101</v>
      </c>
      <c r="G31" s="19" t="s">
        <v>124</v>
      </c>
      <c r="H31" s="81">
        <v>244</v>
      </c>
      <c r="I31" s="20">
        <v>0</v>
      </c>
      <c r="J31" s="20">
        <v>0</v>
      </c>
      <c r="K31" s="20">
        <v>0</v>
      </c>
      <c r="L31" s="56">
        <f>SUM(I31:J31)</f>
        <v>0</v>
      </c>
    </row>
    <row r="32" spans="1:22" ht="30" customHeight="1">
      <c r="A32" s="359">
        <v>6</v>
      </c>
      <c r="B32" s="356" t="s">
        <v>165</v>
      </c>
      <c r="C32" s="364" t="s">
        <v>185</v>
      </c>
      <c r="D32" s="55" t="s">
        <v>43</v>
      </c>
      <c r="E32" s="19"/>
      <c r="F32" s="19"/>
      <c r="G32" s="19"/>
      <c r="H32" s="81"/>
      <c r="I32" s="175">
        <f>SUM(I33:I34)</f>
        <v>998</v>
      </c>
      <c r="J32" s="175">
        <f>SUM(J33:J34)</f>
        <v>0</v>
      </c>
      <c r="K32" s="175">
        <f>SUM(K33:K34)</f>
        <v>0</v>
      </c>
      <c r="L32" s="175">
        <f>L33+L34</f>
        <v>998</v>
      </c>
      <c r="N32" s="17"/>
      <c r="V32" s="49">
        <f>I24+I25+I26+I32</f>
        <v>23985.915000000001</v>
      </c>
    </row>
    <row r="33" spans="1:14" ht="30" customHeight="1">
      <c r="A33" s="360"/>
      <c r="B33" s="357"/>
      <c r="C33" s="365"/>
      <c r="D33" s="107" t="s">
        <v>41</v>
      </c>
      <c r="E33" s="108" t="s">
        <v>74</v>
      </c>
      <c r="F33" s="108" t="s">
        <v>95</v>
      </c>
      <c r="G33" s="108" t="s">
        <v>167</v>
      </c>
      <c r="H33" s="109">
        <v>612</v>
      </c>
      <c r="I33" s="110">
        <v>0</v>
      </c>
      <c r="J33" s="110">
        <v>0</v>
      </c>
      <c r="K33" s="110">
        <v>0</v>
      </c>
      <c r="L33" s="110">
        <f>I33</f>
        <v>0</v>
      </c>
      <c r="M33" s="118"/>
    </row>
    <row r="34" spans="1:14" ht="29.25" customHeight="1">
      <c r="A34" s="361"/>
      <c r="B34" s="358"/>
      <c r="C34" s="366"/>
      <c r="D34" s="54" t="s">
        <v>41</v>
      </c>
      <c r="E34" s="19" t="s">
        <v>74</v>
      </c>
      <c r="F34" s="19" t="s">
        <v>95</v>
      </c>
      <c r="G34" s="19" t="s">
        <v>167</v>
      </c>
      <c r="H34" s="81">
        <v>612</v>
      </c>
      <c r="I34" s="22">
        <v>998</v>
      </c>
      <c r="J34" s="22">
        <v>0</v>
      </c>
      <c r="K34" s="22">
        <v>0</v>
      </c>
      <c r="L34" s="22">
        <f>SUM(I34:K34)</f>
        <v>998</v>
      </c>
      <c r="M34" s="13"/>
    </row>
    <row r="35" spans="1:14" ht="30" hidden="1" customHeight="1">
      <c r="A35" s="359">
        <v>10</v>
      </c>
      <c r="B35" s="356"/>
      <c r="C35" s="356"/>
      <c r="D35" s="55" t="s">
        <v>43</v>
      </c>
      <c r="E35" s="19"/>
      <c r="F35" s="19"/>
      <c r="G35" s="19"/>
      <c r="H35" s="81"/>
      <c r="I35" s="115"/>
      <c r="J35" s="56"/>
      <c r="K35" s="56"/>
      <c r="L35" s="115"/>
    </row>
    <row r="36" spans="1:14" ht="30" hidden="1" customHeight="1">
      <c r="A36" s="360"/>
      <c r="B36" s="357"/>
      <c r="C36" s="357"/>
      <c r="D36" s="107" t="s">
        <v>41</v>
      </c>
      <c r="E36" s="108" t="s">
        <v>74</v>
      </c>
      <c r="F36" s="108" t="s">
        <v>95</v>
      </c>
      <c r="G36" s="108" t="s">
        <v>167</v>
      </c>
      <c r="H36" s="109">
        <v>243</v>
      </c>
      <c r="I36" s="117"/>
      <c r="J36" s="111"/>
      <c r="K36" s="111"/>
      <c r="L36" s="117"/>
    </row>
    <row r="37" spans="1:14" ht="30" hidden="1" customHeight="1">
      <c r="A37" s="361"/>
      <c r="B37" s="358"/>
      <c r="C37" s="358"/>
      <c r="D37" s="54" t="s">
        <v>41</v>
      </c>
      <c r="E37" s="19" t="s">
        <v>74</v>
      </c>
      <c r="F37" s="19" t="s">
        <v>95</v>
      </c>
      <c r="G37" s="19" t="s">
        <v>167</v>
      </c>
      <c r="H37" s="81">
        <v>243</v>
      </c>
      <c r="I37" s="115"/>
      <c r="J37" s="56"/>
      <c r="K37" s="56"/>
      <c r="L37" s="115"/>
    </row>
    <row r="38" spans="1:14" ht="30" hidden="1" customHeight="1">
      <c r="A38" s="359">
        <v>11</v>
      </c>
      <c r="B38" s="356"/>
      <c r="C38" s="356"/>
      <c r="D38" s="55" t="s">
        <v>43</v>
      </c>
      <c r="E38" s="19"/>
      <c r="F38" s="19"/>
      <c r="G38" s="19"/>
      <c r="H38" s="81"/>
      <c r="I38" s="90"/>
      <c r="J38" s="56"/>
      <c r="K38" s="56"/>
      <c r="L38" s="90"/>
      <c r="N38" s="17"/>
    </row>
    <row r="39" spans="1:14" ht="30" hidden="1" customHeight="1">
      <c r="A39" s="360"/>
      <c r="B39" s="357"/>
      <c r="C39" s="357"/>
      <c r="D39" s="107" t="s">
        <v>41</v>
      </c>
      <c r="E39" s="108" t="s">
        <v>74</v>
      </c>
      <c r="F39" s="108" t="s">
        <v>95</v>
      </c>
      <c r="G39" s="108" t="s">
        <v>124</v>
      </c>
      <c r="H39" s="109">
        <v>415</v>
      </c>
      <c r="I39" s="110"/>
      <c r="J39" s="111"/>
      <c r="K39" s="111"/>
      <c r="L39" s="110"/>
    </row>
    <row r="40" spans="1:14" ht="24" hidden="1" customHeight="1">
      <c r="A40" s="361"/>
      <c r="B40" s="358"/>
      <c r="C40" s="358"/>
      <c r="D40" s="54" t="s">
        <v>41</v>
      </c>
      <c r="E40" s="19" t="s">
        <v>74</v>
      </c>
      <c r="F40" s="19" t="s">
        <v>95</v>
      </c>
      <c r="G40" s="19" t="s">
        <v>124</v>
      </c>
      <c r="H40" s="81">
        <v>415</v>
      </c>
      <c r="I40" s="90"/>
      <c r="J40" s="56"/>
      <c r="K40" s="56"/>
      <c r="L40" s="90"/>
    </row>
    <row r="41" spans="1:14" ht="30" hidden="1" customHeight="1">
      <c r="A41" s="359">
        <v>6</v>
      </c>
      <c r="B41" s="356" t="s">
        <v>165</v>
      </c>
      <c r="C41" s="356"/>
      <c r="D41" s="55" t="s">
        <v>43</v>
      </c>
      <c r="E41" s="19"/>
      <c r="F41" s="19"/>
      <c r="G41" s="19"/>
      <c r="H41" s="81"/>
      <c r="I41" s="20"/>
      <c r="J41" s="56">
        <v>0</v>
      </c>
      <c r="K41" s="56">
        <v>0</v>
      </c>
      <c r="L41" s="90">
        <f>L42+L43</f>
        <v>0</v>
      </c>
    </row>
    <row r="42" spans="1:14" ht="30" hidden="1" customHeight="1">
      <c r="A42" s="360"/>
      <c r="B42" s="357"/>
      <c r="C42" s="357"/>
      <c r="D42" s="54" t="s">
        <v>41</v>
      </c>
      <c r="E42" s="19" t="s">
        <v>74</v>
      </c>
      <c r="F42" s="19" t="s">
        <v>95</v>
      </c>
      <c r="G42" s="19" t="s">
        <v>172</v>
      </c>
      <c r="H42" s="81">
        <v>243</v>
      </c>
      <c r="I42" s="22"/>
      <c r="J42" s="56">
        <v>0</v>
      </c>
      <c r="K42" s="56">
        <v>0</v>
      </c>
      <c r="L42" s="22">
        <f>I42</f>
        <v>0</v>
      </c>
    </row>
    <row r="43" spans="1:14" ht="30" hidden="1" customHeight="1">
      <c r="A43" s="361"/>
      <c r="B43" s="358"/>
      <c r="C43" s="358"/>
      <c r="D43" s="54" t="s">
        <v>41</v>
      </c>
      <c r="E43" s="19" t="s">
        <v>74</v>
      </c>
      <c r="F43" s="19" t="s">
        <v>95</v>
      </c>
      <c r="G43" s="19" t="s">
        <v>167</v>
      </c>
      <c r="H43" s="81">
        <v>243</v>
      </c>
      <c r="I43" s="20"/>
      <c r="J43" s="56">
        <v>0</v>
      </c>
      <c r="K43" s="56">
        <v>0</v>
      </c>
      <c r="L43" s="90">
        <f>I43</f>
        <v>0</v>
      </c>
    </row>
    <row r="44" spans="1:14" ht="30" hidden="1" customHeight="1">
      <c r="A44" s="18">
        <v>7</v>
      </c>
      <c r="B44" s="10" t="s">
        <v>166</v>
      </c>
      <c r="C44" s="11"/>
      <c r="D44" s="55" t="s">
        <v>43</v>
      </c>
      <c r="E44" s="19" t="s">
        <v>74</v>
      </c>
      <c r="F44" s="19" t="s">
        <v>75</v>
      </c>
      <c r="G44" s="19" t="s">
        <v>73</v>
      </c>
      <c r="H44" s="81">
        <v>244</v>
      </c>
      <c r="I44" s="22"/>
      <c r="J44" s="22">
        <v>0</v>
      </c>
      <c r="K44" s="22">
        <v>0</v>
      </c>
      <c r="L44" s="56">
        <f>I44</f>
        <v>0</v>
      </c>
      <c r="N44" s="13"/>
    </row>
    <row r="45" spans="1:14" ht="30" hidden="1" customHeight="1">
      <c r="A45" s="18">
        <v>8</v>
      </c>
      <c r="B45" s="10" t="s">
        <v>174</v>
      </c>
      <c r="C45" s="11"/>
      <c r="D45" s="55" t="s">
        <v>43</v>
      </c>
      <c r="E45" s="19" t="s">
        <v>74</v>
      </c>
      <c r="F45" s="19" t="s">
        <v>75</v>
      </c>
      <c r="G45" s="19" t="s">
        <v>73</v>
      </c>
      <c r="H45" s="81">
        <v>244</v>
      </c>
      <c r="I45" s="20"/>
      <c r="J45" s="22">
        <v>0</v>
      </c>
      <c r="K45" s="22">
        <v>0</v>
      </c>
      <c r="L45" s="90">
        <f>I45</f>
        <v>0</v>
      </c>
    </row>
    <row r="46" spans="1:14" ht="46.5" hidden="1" customHeight="1">
      <c r="A46" s="148"/>
      <c r="B46" s="116"/>
      <c r="C46" s="146"/>
      <c r="D46" s="55"/>
      <c r="E46" s="19"/>
      <c r="F46" s="19"/>
      <c r="G46" s="19"/>
      <c r="H46" s="81"/>
      <c r="I46" s="20"/>
      <c r="J46" s="22"/>
      <c r="K46" s="22"/>
      <c r="L46" s="115"/>
    </row>
    <row r="47" spans="1:14" ht="35.25" hidden="1" customHeight="1">
      <c r="A47" s="190"/>
      <c r="B47" s="116"/>
      <c r="C47" s="192"/>
      <c r="D47" s="55"/>
      <c r="E47" s="21"/>
      <c r="F47" s="21"/>
      <c r="G47" s="215"/>
      <c r="H47" s="21"/>
      <c r="I47" s="22"/>
      <c r="J47" s="22"/>
      <c r="K47" s="22"/>
      <c r="L47" s="22"/>
    </row>
    <row r="48" spans="1:14" ht="35.25" customHeight="1">
      <c r="A48" s="220">
        <v>7</v>
      </c>
      <c r="B48" s="116" t="s">
        <v>166</v>
      </c>
      <c r="C48" s="224" t="s">
        <v>288</v>
      </c>
      <c r="D48" s="55" t="s">
        <v>43</v>
      </c>
      <c r="E48" s="19" t="s">
        <v>74</v>
      </c>
      <c r="F48" s="19" t="s">
        <v>75</v>
      </c>
      <c r="G48" s="19" t="s">
        <v>73</v>
      </c>
      <c r="H48" s="19" t="s">
        <v>253</v>
      </c>
      <c r="I48" s="166">
        <v>124.172</v>
      </c>
      <c r="J48" s="22">
        <v>0</v>
      </c>
      <c r="K48" s="22">
        <v>0</v>
      </c>
      <c r="L48" s="22">
        <f>I48</f>
        <v>124.172</v>
      </c>
    </row>
    <row r="49" spans="1:22" ht="25.5" customHeight="1">
      <c r="A49" s="355">
        <v>8</v>
      </c>
      <c r="B49" s="362" t="s">
        <v>44</v>
      </c>
      <c r="C49" s="362" t="s">
        <v>56</v>
      </c>
      <c r="D49" s="63" t="s">
        <v>28</v>
      </c>
      <c r="E49" s="65"/>
      <c r="F49" s="65"/>
      <c r="G49" s="65"/>
      <c r="H49" s="65"/>
      <c r="I49" s="74">
        <f>I51</f>
        <v>0</v>
      </c>
      <c r="J49" s="74">
        <f>J51</f>
        <v>0</v>
      </c>
      <c r="K49" s="74">
        <f>K51</f>
        <v>0</v>
      </c>
      <c r="L49" s="74">
        <f>L51</f>
        <v>0</v>
      </c>
      <c r="M49" s="34"/>
    </row>
    <row r="50" spans="1:22" ht="24" customHeight="1">
      <c r="A50" s="370"/>
      <c r="B50" s="371"/>
      <c r="C50" s="371"/>
      <c r="D50" s="99" t="s">
        <v>262</v>
      </c>
      <c r="E50" s="73"/>
      <c r="F50" s="73"/>
      <c r="G50" s="73"/>
      <c r="H50" s="73"/>
      <c r="I50" s="75">
        <f>I49</f>
        <v>0</v>
      </c>
      <c r="J50" s="75">
        <f>J49</f>
        <v>0</v>
      </c>
      <c r="K50" s="75">
        <f>K49</f>
        <v>0</v>
      </c>
      <c r="L50" s="75">
        <f>SUM(I50:J50)</f>
        <v>0</v>
      </c>
      <c r="M50" s="17"/>
      <c r="N50" s="132"/>
    </row>
    <row r="51" spans="1:22" ht="39.75" hidden="1" customHeight="1">
      <c r="A51" s="148"/>
      <c r="B51" s="147"/>
      <c r="C51" s="83"/>
      <c r="D51" s="55"/>
      <c r="E51" s="19"/>
      <c r="F51" s="19"/>
      <c r="G51" s="19"/>
      <c r="H51" s="19"/>
      <c r="I51" s="56"/>
      <c r="J51" s="56"/>
      <c r="K51" s="56"/>
      <c r="L51" s="56"/>
      <c r="M51" s="17"/>
    </row>
    <row r="52" spans="1:22" ht="22.5" customHeight="1">
      <c r="A52" s="355">
        <v>9</v>
      </c>
      <c r="B52" s="362" t="s">
        <v>45</v>
      </c>
      <c r="C52" s="362" t="s">
        <v>57</v>
      </c>
      <c r="D52" s="63" t="s">
        <v>28</v>
      </c>
      <c r="E52" s="65"/>
      <c r="F52" s="65"/>
      <c r="G52" s="65"/>
      <c r="H52" s="65"/>
      <c r="I52" s="180">
        <f>I54+I56+I84</f>
        <v>10317.298000000001</v>
      </c>
      <c r="J52" s="180">
        <f>J54+J56+J84</f>
        <v>10309.75</v>
      </c>
      <c r="K52" s="180">
        <f>K54+K56+K84</f>
        <v>10309.75</v>
      </c>
      <c r="L52" s="141">
        <f>SUM(I52:K52)</f>
        <v>30936.798000000003</v>
      </c>
      <c r="M52" s="34">
        <v>10317.298000000001</v>
      </c>
      <c r="N52" s="34">
        <v>10309.75</v>
      </c>
      <c r="O52" s="3">
        <v>10309.75</v>
      </c>
      <c r="P52" s="3">
        <v>30936.797999999999</v>
      </c>
    </row>
    <row r="53" spans="1:22" ht="36" customHeight="1">
      <c r="A53" s="370"/>
      <c r="B53" s="371"/>
      <c r="C53" s="371"/>
      <c r="D53" s="99" t="s">
        <v>262</v>
      </c>
      <c r="E53" s="73"/>
      <c r="F53" s="73"/>
      <c r="G53" s="73"/>
      <c r="H53" s="73"/>
      <c r="I53" s="142">
        <f>I52</f>
        <v>10317.298000000001</v>
      </c>
      <c r="J53" s="142">
        <f>J54+J56+J84</f>
        <v>10309.75</v>
      </c>
      <c r="K53" s="142">
        <f>K54+K56+K84</f>
        <v>10309.75</v>
      </c>
      <c r="L53" s="142">
        <f>SUM(I53:K53)</f>
        <v>30936.798000000003</v>
      </c>
      <c r="M53" s="132"/>
      <c r="V53" s="38">
        <f>I55+I57+I58+I59+I60+I65+I66+I71+I72+I75+I77+I79+I83+I85+I86+I87</f>
        <v>9766.4850000000006</v>
      </c>
    </row>
    <row r="54" spans="1:22" ht="18" customHeight="1">
      <c r="A54" s="23">
        <v>10</v>
      </c>
      <c r="B54" s="392" t="s">
        <v>58</v>
      </c>
      <c r="C54" s="393"/>
      <c r="D54" s="31"/>
      <c r="E54" s="24"/>
      <c r="F54" s="24"/>
      <c r="G54" s="24"/>
      <c r="H54" s="24"/>
      <c r="I54" s="138">
        <f>I55</f>
        <v>762.2</v>
      </c>
      <c r="J54" s="138">
        <f>J55</f>
        <v>762.2</v>
      </c>
      <c r="K54" s="138">
        <f>K55</f>
        <v>762.2</v>
      </c>
      <c r="L54" s="138">
        <f>SUM(I54:K54)</f>
        <v>2286.6000000000004</v>
      </c>
      <c r="M54" s="394" t="s">
        <v>259</v>
      </c>
      <c r="N54" s="395"/>
      <c r="R54" s="85">
        <f>J54+J56+J84</f>
        <v>10309.75</v>
      </c>
    </row>
    <row r="55" spans="1:22" ht="33" customHeight="1">
      <c r="A55" s="196">
        <v>11</v>
      </c>
      <c r="B55" s="83" t="s">
        <v>46</v>
      </c>
      <c r="C55" s="83" t="s">
        <v>59</v>
      </c>
      <c r="D55" s="55" t="s">
        <v>43</v>
      </c>
      <c r="E55" s="21" t="s">
        <v>74</v>
      </c>
      <c r="F55" s="21" t="s">
        <v>75</v>
      </c>
      <c r="G55" s="21" t="s">
        <v>81</v>
      </c>
      <c r="H55" s="21" t="s">
        <v>253</v>
      </c>
      <c r="I55" s="119">
        <v>762.2</v>
      </c>
      <c r="J55" s="119">
        <v>762.2</v>
      </c>
      <c r="K55" s="119">
        <v>762.2</v>
      </c>
      <c r="L55" s="121">
        <f>SUM(I55:K55)</f>
        <v>2286.6000000000004</v>
      </c>
      <c r="M55" s="108" t="s">
        <v>28</v>
      </c>
      <c r="N55" s="198">
        <f>N56+N57+N58</f>
        <v>914.40000000000009</v>
      </c>
      <c r="P55" s="17">
        <f>I55+I57+I58+I65+I66+I71+I72+I75+I77+I79</f>
        <v>6955.7070000000003</v>
      </c>
    </row>
    <row r="56" spans="1:22" ht="30" customHeight="1">
      <c r="A56" s="26">
        <v>12</v>
      </c>
      <c r="B56" s="392" t="s">
        <v>60</v>
      </c>
      <c r="C56" s="393"/>
      <c r="D56" s="12"/>
      <c r="E56" s="21"/>
      <c r="F56" s="21"/>
      <c r="G56" s="21"/>
      <c r="H56" s="21"/>
      <c r="I56" s="139">
        <f>I57+I58+I59+I60+I65+I66+I71+I72+I75+I77+I78+I79+I80+I81+I82+I83</f>
        <v>7950.8980000000001</v>
      </c>
      <c r="J56" s="139">
        <f>J57+J58+J59+J60+J65+J66+J71+J72+J75+J77+J79</f>
        <v>8197.5499999999993</v>
      </c>
      <c r="K56" s="139">
        <f>K57+K58+K59+K60+K65+K66+K71+K72+K75+K77+K79</f>
        <v>8197.5499999999993</v>
      </c>
      <c r="L56" s="140">
        <f>I56+J56+K56</f>
        <v>24345.998</v>
      </c>
      <c r="M56" s="108" t="s">
        <v>92</v>
      </c>
      <c r="N56" s="117">
        <v>53.187399999999997</v>
      </c>
      <c r="P56" s="17">
        <f>P55+I85+I86</f>
        <v>8305.7070000000003</v>
      </c>
    </row>
    <row r="57" spans="1:22" ht="48" customHeight="1">
      <c r="A57" s="18">
        <v>13</v>
      </c>
      <c r="B57" s="83" t="s">
        <v>179</v>
      </c>
      <c r="C57" s="84" t="s">
        <v>61</v>
      </c>
      <c r="D57" s="55" t="s">
        <v>43</v>
      </c>
      <c r="E57" s="21" t="s">
        <v>74</v>
      </c>
      <c r="F57" s="21" t="s">
        <v>75</v>
      </c>
      <c r="G57" s="19" t="s">
        <v>80</v>
      </c>
      <c r="H57" s="21" t="s">
        <v>253</v>
      </c>
      <c r="I57" s="90">
        <v>1276.8499999999999</v>
      </c>
      <c r="J57" s="22">
        <v>1296.4100000000001</v>
      </c>
      <c r="K57" s="22">
        <v>1296.4100000000001</v>
      </c>
      <c r="L57" s="25">
        <f t="shared" ref="L57:L69" si="0">SUM(I57:K57)</f>
        <v>3869.67</v>
      </c>
      <c r="M57" s="108" t="s">
        <v>93</v>
      </c>
      <c r="N57" s="167">
        <v>16.0626</v>
      </c>
      <c r="O57" s="106"/>
      <c r="P57" s="17">
        <f>P56+I63</f>
        <v>8310.255000000001</v>
      </c>
    </row>
    <row r="58" spans="1:22" ht="32.25" customHeight="1">
      <c r="A58" s="18">
        <v>14</v>
      </c>
      <c r="B58" s="83" t="s">
        <v>135</v>
      </c>
      <c r="C58" s="84" t="s">
        <v>237</v>
      </c>
      <c r="D58" s="55" t="s">
        <v>43</v>
      </c>
      <c r="E58" s="21" t="s">
        <v>74</v>
      </c>
      <c r="F58" s="21" t="s">
        <v>75</v>
      </c>
      <c r="G58" s="19" t="s">
        <v>238</v>
      </c>
      <c r="H58" s="21" t="s">
        <v>253</v>
      </c>
      <c r="I58" s="90">
        <f>3605.09-66.695-138-265</f>
        <v>3135.395</v>
      </c>
      <c r="J58" s="22">
        <v>3605.09</v>
      </c>
      <c r="K58" s="22">
        <v>3605.09</v>
      </c>
      <c r="L58" s="25">
        <f t="shared" ref="L58:L59" si="1">SUM(I58:K58)</f>
        <v>10345.575000000001</v>
      </c>
      <c r="M58" s="108" t="s">
        <v>76</v>
      </c>
      <c r="N58" s="134">
        <f>839.7+5.45</f>
        <v>845.15000000000009</v>
      </c>
      <c r="O58" s="106"/>
      <c r="P58" s="17">
        <f>P57+I87</f>
        <v>8564.4550000000017</v>
      </c>
    </row>
    <row r="59" spans="1:22" ht="32.25" customHeight="1">
      <c r="A59" s="190">
        <v>15</v>
      </c>
      <c r="B59" s="192" t="s">
        <v>136</v>
      </c>
      <c r="C59" s="192" t="s">
        <v>62</v>
      </c>
      <c r="D59" s="112" t="s">
        <v>43</v>
      </c>
      <c r="E59" s="108" t="s">
        <v>74</v>
      </c>
      <c r="F59" s="108" t="s">
        <v>204</v>
      </c>
      <c r="G59" s="108" t="s">
        <v>79</v>
      </c>
      <c r="H59" s="108" t="s">
        <v>253</v>
      </c>
      <c r="I59" s="172">
        <v>914.4</v>
      </c>
      <c r="J59" s="173">
        <v>914.4</v>
      </c>
      <c r="K59" s="173">
        <v>914.4</v>
      </c>
      <c r="L59" s="172">
        <f t="shared" si="1"/>
        <v>2743.2</v>
      </c>
      <c r="M59" s="13"/>
      <c r="N59" s="108"/>
      <c r="O59" s="197"/>
      <c r="P59" s="3">
        <v>1876.85</v>
      </c>
    </row>
    <row r="60" spans="1:22" ht="30" customHeight="1">
      <c r="A60" s="359">
        <v>16</v>
      </c>
      <c r="B60" s="364" t="s">
        <v>137</v>
      </c>
      <c r="C60" s="364" t="s">
        <v>63</v>
      </c>
      <c r="D60" s="55" t="s">
        <v>43</v>
      </c>
      <c r="E60" s="19"/>
      <c r="F60" s="19"/>
      <c r="G60" s="19"/>
      <c r="H60" s="19"/>
      <c r="I60" s="128">
        <f>SUM(I61:I63)</f>
        <v>42.178000000000004</v>
      </c>
      <c r="J60" s="128">
        <f>SUM(J61:J63)</f>
        <v>4.548</v>
      </c>
      <c r="K60" s="128">
        <f>SUM(K61:K63)</f>
        <v>4.548</v>
      </c>
      <c r="L60" s="128">
        <f t="shared" si="0"/>
        <v>51.274000000000008</v>
      </c>
      <c r="M60" s="13"/>
      <c r="N60" s="17"/>
      <c r="O60" s="13"/>
    </row>
    <row r="61" spans="1:22" ht="27.75" customHeight="1">
      <c r="A61" s="360"/>
      <c r="B61" s="365"/>
      <c r="C61" s="365"/>
      <c r="D61" s="107" t="s">
        <v>41</v>
      </c>
      <c r="E61" s="108" t="s">
        <v>74</v>
      </c>
      <c r="F61" s="108" t="s">
        <v>75</v>
      </c>
      <c r="G61" s="108" t="s">
        <v>78</v>
      </c>
      <c r="H61" s="108" t="s">
        <v>253</v>
      </c>
      <c r="I61" s="110">
        <f>37.6+0.03</f>
        <v>37.630000000000003</v>
      </c>
      <c r="J61" s="110">
        <v>0</v>
      </c>
      <c r="K61" s="110">
        <v>0</v>
      </c>
      <c r="L61" s="110">
        <f t="shared" si="0"/>
        <v>37.630000000000003</v>
      </c>
      <c r="M61" s="16" t="s">
        <v>90</v>
      </c>
      <c r="N61" s="17"/>
      <c r="O61" s="13"/>
    </row>
    <row r="62" spans="1:22" ht="27.75" customHeight="1">
      <c r="A62" s="360"/>
      <c r="B62" s="365"/>
      <c r="C62" s="365"/>
      <c r="D62" s="54" t="s">
        <v>41</v>
      </c>
      <c r="E62" s="19" t="s">
        <v>74</v>
      </c>
      <c r="F62" s="19" t="s">
        <v>75</v>
      </c>
      <c r="G62" s="19" t="s">
        <v>78</v>
      </c>
      <c r="H62" s="19" t="s">
        <v>253</v>
      </c>
      <c r="I62" s="22">
        <v>0</v>
      </c>
      <c r="J62" s="90">
        <v>4.548</v>
      </c>
      <c r="K62" s="90">
        <v>4.548</v>
      </c>
      <c r="L62" s="22">
        <f>I62+J62+K62</f>
        <v>9.0960000000000001</v>
      </c>
      <c r="M62" s="16"/>
      <c r="N62" s="17"/>
      <c r="O62" s="13"/>
    </row>
    <row r="63" spans="1:22" ht="27" customHeight="1">
      <c r="A63" s="361"/>
      <c r="B63" s="366"/>
      <c r="C63" s="366"/>
      <c r="D63" s="54" t="s">
        <v>41</v>
      </c>
      <c r="E63" s="19" t="s">
        <v>74</v>
      </c>
      <c r="F63" s="19" t="s">
        <v>75</v>
      </c>
      <c r="G63" s="19" t="s">
        <v>196</v>
      </c>
      <c r="H63" s="19" t="s">
        <v>253</v>
      </c>
      <c r="I63" s="90">
        <v>4.548</v>
      </c>
      <c r="J63" s="90">
        <v>0</v>
      </c>
      <c r="K63" s="90">
        <v>0</v>
      </c>
      <c r="L63" s="90">
        <f t="shared" si="0"/>
        <v>4.548</v>
      </c>
      <c r="M63" s="13"/>
      <c r="N63" s="17"/>
      <c r="O63" s="49">
        <f>I63+I65</f>
        <v>64.55</v>
      </c>
    </row>
    <row r="64" spans="1:22" ht="38.25" hidden="1" customHeight="1">
      <c r="A64" s="149">
        <v>16</v>
      </c>
      <c r="B64" s="158" t="s">
        <v>137</v>
      </c>
      <c r="C64" s="189" t="s">
        <v>133</v>
      </c>
      <c r="D64" s="55" t="s">
        <v>43</v>
      </c>
      <c r="E64" s="21" t="s">
        <v>74</v>
      </c>
      <c r="F64" s="21" t="s">
        <v>75</v>
      </c>
      <c r="G64" s="19" t="s">
        <v>78</v>
      </c>
      <c r="H64" s="19" t="s">
        <v>76</v>
      </c>
      <c r="I64" s="56">
        <v>0</v>
      </c>
      <c r="J64" s="56">
        <v>0</v>
      </c>
      <c r="K64" s="56">
        <v>0</v>
      </c>
      <c r="L64" s="62">
        <f t="shared" si="0"/>
        <v>0</v>
      </c>
      <c r="M64" s="13"/>
      <c r="N64" s="17"/>
    </row>
    <row r="65" spans="1:15" ht="43.5" customHeight="1">
      <c r="A65" s="149">
        <v>17</v>
      </c>
      <c r="B65" s="83" t="s">
        <v>65</v>
      </c>
      <c r="C65" s="189" t="s">
        <v>133</v>
      </c>
      <c r="D65" s="55" t="s">
        <v>43</v>
      </c>
      <c r="E65" s="21" t="s">
        <v>74</v>
      </c>
      <c r="F65" s="21" t="s">
        <v>75</v>
      </c>
      <c r="G65" s="19" t="s">
        <v>196</v>
      </c>
      <c r="H65" s="19" t="s">
        <v>253</v>
      </c>
      <c r="I65" s="90">
        <v>60.002000000000002</v>
      </c>
      <c r="J65" s="90">
        <v>60.002000000000002</v>
      </c>
      <c r="K65" s="90">
        <v>60.002000000000002</v>
      </c>
      <c r="L65" s="127">
        <f t="shared" si="0"/>
        <v>180.006</v>
      </c>
      <c r="M65" s="13"/>
      <c r="N65" s="13"/>
    </row>
    <row r="66" spans="1:15" ht="28.5" customHeight="1">
      <c r="A66" s="149">
        <v>18</v>
      </c>
      <c r="B66" s="83" t="s">
        <v>138</v>
      </c>
      <c r="C66" s="189" t="s">
        <v>207</v>
      </c>
      <c r="D66" s="55" t="s">
        <v>43</v>
      </c>
      <c r="E66" s="21" t="s">
        <v>74</v>
      </c>
      <c r="F66" s="21" t="s">
        <v>75</v>
      </c>
      <c r="G66" s="19" t="s">
        <v>80</v>
      </c>
      <c r="H66" s="19" t="s">
        <v>253</v>
      </c>
      <c r="I66" s="56">
        <v>280</v>
      </c>
      <c r="J66" s="56">
        <v>280</v>
      </c>
      <c r="K66" s="56">
        <v>280</v>
      </c>
      <c r="L66" s="62">
        <f t="shared" si="0"/>
        <v>840</v>
      </c>
      <c r="M66" s="13"/>
      <c r="N66" s="17">
        <f>I63+I65+I25+I24+I26+I55+I57+I66+I86+I71+I72+I75+I77+I79</f>
        <v>26862.774999999994</v>
      </c>
    </row>
    <row r="67" spans="1:15" ht="32.25" hidden="1" customHeight="1">
      <c r="A67" s="149">
        <v>16</v>
      </c>
      <c r="B67" s="83" t="s">
        <v>138</v>
      </c>
      <c r="C67" s="189" t="s">
        <v>154</v>
      </c>
      <c r="D67" s="55" t="s">
        <v>43</v>
      </c>
      <c r="E67" s="21" t="s">
        <v>74</v>
      </c>
      <c r="F67" s="21" t="s">
        <v>75</v>
      </c>
      <c r="G67" s="19" t="s">
        <v>80</v>
      </c>
      <c r="H67" s="19" t="s">
        <v>76</v>
      </c>
      <c r="I67" s="56">
        <v>0</v>
      </c>
      <c r="J67" s="56">
        <v>0</v>
      </c>
      <c r="K67" s="56">
        <v>0</v>
      </c>
      <c r="L67" s="62">
        <f t="shared" si="0"/>
        <v>0</v>
      </c>
      <c r="M67" s="13"/>
      <c r="N67" s="17"/>
    </row>
    <row r="68" spans="1:15" ht="48" hidden="1" customHeight="1">
      <c r="A68" s="149">
        <v>17</v>
      </c>
      <c r="B68" s="83" t="s">
        <v>139</v>
      </c>
      <c r="C68" s="189" t="s">
        <v>155</v>
      </c>
      <c r="D68" s="55" t="s">
        <v>43</v>
      </c>
      <c r="E68" s="21" t="s">
        <v>74</v>
      </c>
      <c r="F68" s="21" t="s">
        <v>75</v>
      </c>
      <c r="G68" s="19" t="s">
        <v>80</v>
      </c>
      <c r="H68" s="19" t="s">
        <v>76</v>
      </c>
      <c r="I68" s="56">
        <v>0</v>
      </c>
      <c r="J68" s="56">
        <v>0</v>
      </c>
      <c r="K68" s="56">
        <v>0</v>
      </c>
      <c r="L68" s="62">
        <f t="shared" si="0"/>
        <v>0</v>
      </c>
      <c r="M68" s="13"/>
      <c r="N68" s="17"/>
    </row>
    <row r="69" spans="1:15" ht="33.75" hidden="1" customHeight="1">
      <c r="A69" s="149">
        <v>22</v>
      </c>
      <c r="B69" s="83" t="s">
        <v>194</v>
      </c>
      <c r="C69" s="188" t="s">
        <v>122</v>
      </c>
      <c r="D69" s="12" t="s">
        <v>43</v>
      </c>
      <c r="E69" s="21" t="s">
        <v>74</v>
      </c>
      <c r="F69" s="21" t="s">
        <v>75</v>
      </c>
      <c r="G69" s="19" t="s">
        <v>80</v>
      </c>
      <c r="H69" s="19" t="s">
        <v>76</v>
      </c>
      <c r="I69" s="56">
        <v>0</v>
      </c>
      <c r="J69" s="56">
        <v>0</v>
      </c>
      <c r="K69" s="56">
        <v>0</v>
      </c>
      <c r="L69" s="32">
        <f t="shared" si="0"/>
        <v>0</v>
      </c>
      <c r="M69" s="13"/>
    </row>
    <row r="70" spans="1:15" ht="32.25" hidden="1" customHeight="1">
      <c r="A70" s="18">
        <v>23</v>
      </c>
      <c r="B70" s="83" t="s">
        <v>168</v>
      </c>
      <c r="C70" s="84" t="s">
        <v>132</v>
      </c>
      <c r="D70" s="12" t="s">
        <v>43</v>
      </c>
      <c r="E70" s="21" t="s">
        <v>74</v>
      </c>
      <c r="F70" s="21" t="s">
        <v>75</v>
      </c>
      <c r="G70" s="283" t="s">
        <v>80</v>
      </c>
      <c r="H70" s="19" t="s">
        <v>76</v>
      </c>
      <c r="I70" s="56">
        <v>0</v>
      </c>
      <c r="J70" s="56">
        <v>0</v>
      </c>
      <c r="K70" s="56">
        <v>0</v>
      </c>
      <c r="L70" s="32">
        <f>SUM(I70:J70)</f>
        <v>0</v>
      </c>
      <c r="M70" s="13"/>
    </row>
    <row r="71" spans="1:15" ht="32.25" customHeight="1">
      <c r="A71" s="18">
        <v>19</v>
      </c>
      <c r="B71" s="83" t="s">
        <v>139</v>
      </c>
      <c r="C71" s="84" t="s">
        <v>158</v>
      </c>
      <c r="D71" s="55" t="s">
        <v>43</v>
      </c>
      <c r="E71" s="21" t="s">
        <v>74</v>
      </c>
      <c r="F71" s="21" t="s">
        <v>75</v>
      </c>
      <c r="G71" s="283" t="s">
        <v>80</v>
      </c>
      <c r="H71" s="19" t="s">
        <v>253</v>
      </c>
      <c r="I71" s="122">
        <v>320</v>
      </c>
      <c r="J71" s="122">
        <v>320</v>
      </c>
      <c r="K71" s="122">
        <v>320</v>
      </c>
      <c r="L71" s="25">
        <f>SUM(I71:K71)</f>
        <v>960</v>
      </c>
      <c r="M71" s="13"/>
    </row>
    <row r="72" spans="1:15" ht="35.25" customHeight="1">
      <c r="A72" s="18">
        <v>20</v>
      </c>
      <c r="B72" s="83" t="s">
        <v>194</v>
      </c>
      <c r="C72" s="84" t="s">
        <v>219</v>
      </c>
      <c r="D72" s="55" t="s">
        <v>43</v>
      </c>
      <c r="E72" s="21" t="s">
        <v>74</v>
      </c>
      <c r="F72" s="21" t="s">
        <v>75</v>
      </c>
      <c r="G72" s="283" t="s">
        <v>157</v>
      </c>
      <c r="H72" s="19" t="s">
        <v>253</v>
      </c>
      <c r="I72" s="195">
        <f>1000-450-140-5.84-50</f>
        <v>354.16</v>
      </c>
      <c r="J72" s="123">
        <v>1000</v>
      </c>
      <c r="K72" s="123">
        <v>1000</v>
      </c>
      <c r="L72" s="33">
        <f>SUM(I72:K72)</f>
        <v>2354.16</v>
      </c>
      <c r="M72" s="13"/>
    </row>
    <row r="73" spans="1:15" ht="31.5" hidden="1" customHeight="1">
      <c r="A73" s="149">
        <v>19</v>
      </c>
      <c r="B73" s="83" t="s">
        <v>194</v>
      </c>
      <c r="C73" s="84" t="s">
        <v>201</v>
      </c>
      <c r="D73" s="55" t="s">
        <v>43</v>
      </c>
      <c r="E73" s="21" t="s">
        <v>74</v>
      </c>
      <c r="F73" s="21" t="s">
        <v>75</v>
      </c>
      <c r="G73" s="283" t="s">
        <v>157</v>
      </c>
      <c r="H73" s="19" t="s">
        <v>76</v>
      </c>
      <c r="I73" s="123">
        <v>0</v>
      </c>
      <c r="J73" s="123">
        <v>0</v>
      </c>
      <c r="K73" s="123">
        <v>0</v>
      </c>
      <c r="L73" s="62">
        <f t="shared" ref="L73:L76" si="2">I73</f>
        <v>0</v>
      </c>
      <c r="M73" s="13"/>
    </row>
    <row r="74" spans="1:15" ht="30.75" hidden="1" customHeight="1">
      <c r="A74" s="149">
        <v>20</v>
      </c>
      <c r="B74" s="83" t="s">
        <v>168</v>
      </c>
      <c r="C74" s="84" t="s">
        <v>202</v>
      </c>
      <c r="D74" s="55" t="s">
        <v>43</v>
      </c>
      <c r="E74" s="21" t="s">
        <v>74</v>
      </c>
      <c r="F74" s="21" t="s">
        <v>75</v>
      </c>
      <c r="G74" s="283" t="s">
        <v>157</v>
      </c>
      <c r="H74" s="19" t="s">
        <v>76</v>
      </c>
      <c r="I74" s="123">
        <v>0</v>
      </c>
      <c r="J74" s="123">
        <v>0</v>
      </c>
      <c r="K74" s="123">
        <v>0</v>
      </c>
      <c r="L74" s="62">
        <f t="shared" si="2"/>
        <v>0</v>
      </c>
      <c r="M74" s="13"/>
    </row>
    <row r="75" spans="1:15" ht="27.75" customHeight="1">
      <c r="A75" s="149">
        <v>21</v>
      </c>
      <c r="B75" s="83" t="s">
        <v>168</v>
      </c>
      <c r="C75" s="84" t="s">
        <v>205</v>
      </c>
      <c r="D75" s="55" t="s">
        <v>43</v>
      </c>
      <c r="E75" s="19" t="s">
        <v>74</v>
      </c>
      <c r="F75" s="19" t="s">
        <v>75</v>
      </c>
      <c r="G75" s="19" t="s">
        <v>196</v>
      </c>
      <c r="H75" s="19" t="s">
        <v>253</v>
      </c>
      <c r="I75" s="124">
        <v>250</v>
      </c>
      <c r="J75" s="123">
        <v>250</v>
      </c>
      <c r="K75" s="123">
        <v>250</v>
      </c>
      <c r="L75" s="62">
        <f>K75+J75+I75</f>
        <v>750</v>
      </c>
      <c r="M75" s="13"/>
    </row>
    <row r="76" spans="1:15" ht="25.5" hidden="1" customHeight="1">
      <c r="A76" s="145">
        <v>22</v>
      </c>
      <c r="B76" s="83" t="s">
        <v>180</v>
      </c>
      <c r="C76" s="84" t="s">
        <v>205</v>
      </c>
      <c r="D76" s="55" t="s">
        <v>43</v>
      </c>
      <c r="E76" s="19" t="s">
        <v>74</v>
      </c>
      <c r="F76" s="19" t="s">
        <v>75</v>
      </c>
      <c r="G76" s="19" t="s">
        <v>196</v>
      </c>
      <c r="H76" s="19" t="s">
        <v>76</v>
      </c>
      <c r="I76" s="124">
        <v>0</v>
      </c>
      <c r="J76" s="124">
        <v>0</v>
      </c>
      <c r="K76" s="124">
        <v>0</v>
      </c>
      <c r="L76" s="150">
        <f t="shared" si="2"/>
        <v>0</v>
      </c>
      <c r="M76" s="13"/>
    </row>
    <row r="77" spans="1:15" ht="30" customHeight="1">
      <c r="A77" s="145">
        <v>22</v>
      </c>
      <c r="B77" s="83" t="s">
        <v>180</v>
      </c>
      <c r="C77" s="84" t="s">
        <v>289</v>
      </c>
      <c r="D77" s="55" t="s">
        <v>43</v>
      </c>
      <c r="E77" s="19" t="s">
        <v>74</v>
      </c>
      <c r="F77" s="19" t="s">
        <v>75</v>
      </c>
      <c r="G77" s="19" t="s">
        <v>196</v>
      </c>
      <c r="H77" s="19" t="s">
        <v>253</v>
      </c>
      <c r="I77" s="124">
        <f>20+50</f>
        <v>70</v>
      </c>
      <c r="J77" s="124">
        <v>20</v>
      </c>
      <c r="K77" s="124">
        <v>20</v>
      </c>
      <c r="L77" s="150">
        <f>SUM(I77:K77)</f>
        <v>110</v>
      </c>
      <c r="M77" s="13"/>
    </row>
    <row r="78" spans="1:15" ht="30" customHeight="1">
      <c r="A78" s="219">
        <v>23</v>
      </c>
      <c r="B78" s="83" t="s">
        <v>89</v>
      </c>
      <c r="C78" s="223" t="s">
        <v>290</v>
      </c>
      <c r="D78" s="55" t="s">
        <v>43</v>
      </c>
      <c r="E78" s="19" t="s">
        <v>74</v>
      </c>
      <c r="F78" s="19" t="s">
        <v>75</v>
      </c>
      <c r="G78" s="19" t="s">
        <v>196</v>
      </c>
      <c r="H78" s="19" t="s">
        <v>253</v>
      </c>
      <c r="I78" s="124">
        <v>88</v>
      </c>
      <c r="J78" s="124">
        <v>0</v>
      </c>
      <c r="K78" s="124">
        <v>0</v>
      </c>
      <c r="L78" s="222">
        <f>I78</f>
        <v>88</v>
      </c>
      <c r="M78" s="13"/>
    </row>
    <row r="79" spans="1:15" ht="28.5" customHeight="1">
      <c r="A79" s="149">
        <v>24</v>
      </c>
      <c r="B79" s="83" t="s">
        <v>197</v>
      </c>
      <c r="C79" s="135" t="s">
        <v>206</v>
      </c>
      <c r="D79" s="55" t="s">
        <v>43</v>
      </c>
      <c r="E79" s="19" t="s">
        <v>74</v>
      </c>
      <c r="F79" s="19" t="s">
        <v>75</v>
      </c>
      <c r="G79" s="19" t="s">
        <v>196</v>
      </c>
      <c r="H79" s="19" t="s">
        <v>253</v>
      </c>
      <c r="I79" s="122">
        <v>447.1</v>
      </c>
      <c r="J79" s="122">
        <v>447.1</v>
      </c>
      <c r="K79" s="122">
        <v>447.1</v>
      </c>
      <c r="L79" s="25">
        <f>SUM(I79:K79)</f>
        <v>1341.3000000000002</v>
      </c>
      <c r="M79" s="13"/>
      <c r="O79" s="96">
        <f>I65+I75+I77+I79</f>
        <v>827.10200000000009</v>
      </c>
    </row>
    <row r="80" spans="1:15" ht="28.5" customHeight="1">
      <c r="A80" s="221">
        <v>25</v>
      </c>
      <c r="B80" s="83" t="s">
        <v>198</v>
      </c>
      <c r="C80" s="84" t="s">
        <v>252</v>
      </c>
      <c r="D80" s="55" t="s">
        <v>43</v>
      </c>
      <c r="E80" s="21" t="s">
        <v>74</v>
      </c>
      <c r="F80" s="21" t="s">
        <v>75</v>
      </c>
      <c r="G80" s="29" t="s">
        <v>157</v>
      </c>
      <c r="H80" s="21" t="s">
        <v>253</v>
      </c>
      <c r="I80" s="122">
        <v>140</v>
      </c>
      <c r="J80" s="122">
        <v>0</v>
      </c>
      <c r="K80" s="122">
        <v>0</v>
      </c>
      <c r="L80" s="25">
        <f>I80</f>
        <v>140</v>
      </c>
      <c r="M80" s="13"/>
      <c r="O80" s="96"/>
    </row>
    <row r="81" spans="1:21" ht="28.5" customHeight="1">
      <c r="A81" s="221">
        <v>26</v>
      </c>
      <c r="B81" s="83" t="s">
        <v>199</v>
      </c>
      <c r="C81" s="84" t="s">
        <v>292</v>
      </c>
      <c r="D81" s="55" t="s">
        <v>43</v>
      </c>
      <c r="E81" s="21" t="s">
        <v>74</v>
      </c>
      <c r="F81" s="21" t="s">
        <v>75</v>
      </c>
      <c r="G81" s="29" t="s">
        <v>157</v>
      </c>
      <c r="H81" s="21" t="s">
        <v>253</v>
      </c>
      <c r="I81" s="122">
        <v>50</v>
      </c>
      <c r="J81" s="122">
        <v>0</v>
      </c>
      <c r="K81" s="122">
        <v>0</v>
      </c>
      <c r="L81" s="25">
        <f>I81</f>
        <v>50</v>
      </c>
      <c r="M81" s="13"/>
      <c r="O81" s="96"/>
    </row>
    <row r="82" spans="1:21" ht="43.5" customHeight="1">
      <c r="A82" s="221">
        <v>27</v>
      </c>
      <c r="B82" s="83" t="s">
        <v>258</v>
      </c>
      <c r="C82" s="84" t="s">
        <v>287</v>
      </c>
      <c r="D82" s="55" t="s">
        <v>43</v>
      </c>
      <c r="E82" s="21" t="s">
        <v>74</v>
      </c>
      <c r="F82" s="21" t="s">
        <v>75</v>
      </c>
      <c r="G82" s="29" t="s">
        <v>196</v>
      </c>
      <c r="H82" s="21" t="s">
        <v>253</v>
      </c>
      <c r="I82" s="284">
        <v>272.81299999999999</v>
      </c>
      <c r="J82" s="122">
        <v>0</v>
      </c>
      <c r="K82" s="122">
        <v>0</v>
      </c>
      <c r="L82" s="25">
        <f>I82</f>
        <v>272.81299999999999</v>
      </c>
      <c r="M82" s="13"/>
      <c r="O82" s="96"/>
    </row>
    <row r="83" spans="1:21" ht="49.5" customHeight="1">
      <c r="A83" s="191">
        <v>28</v>
      </c>
      <c r="B83" s="83" t="s">
        <v>203</v>
      </c>
      <c r="C83" s="84" t="s">
        <v>291</v>
      </c>
      <c r="D83" s="55" t="s">
        <v>43</v>
      </c>
      <c r="E83" s="21" t="s">
        <v>74</v>
      </c>
      <c r="F83" s="21" t="s">
        <v>75</v>
      </c>
      <c r="G83" s="29" t="s">
        <v>196</v>
      </c>
      <c r="H83" s="21" t="s">
        <v>253</v>
      </c>
      <c r="I83" s="122">
        <v>250</v>
      </c>
      <c r="J83" s="122">
        <v>0</v>
      </c>
      <c r="K83" s="122">
        <v>0</v>
      </c>
      <c r="L83" s="25">
        <f>I83</f>
        <v>250</v>
      </c>
      <c r="M83" s="13"/>
      <c r="O83" s="96"/>
      <c r="U83" s="13">
        <f>I59+I89</f>
        <v>980.75199999999995</v>
      </c>
    </row>
    <row r="84" spans="1:21" ht="19.5" customHeight="1">
      <c r="A84" s="28">
        <v>29</v>
      </c>
      <c r="B84" s="392" t="s">
        <v>52</v>
      </c>
      <c r="C84" s="393"/>
      <c r="D84" s="30"/>
      <c r="E84" s="21"/>
      <c r="F84" s="21"/>
      <c r="G84" s="21"/>
      <c r="H84" s="21"/>
      <c r="I84" s="136">
        <f>I85+I86+I87</f>
        <v>1604.2</v>
      </c>
      <c r="J84" s="136">
        <f>J85+J86+J87</f>
        <v>1350</v>
      </c>
      <c r="K84" s="136">
        <f>K85+K86+K87</f>
        <v>1350</v>
      </c>
      <c r="L84" s="137">
        <f>L85+L86+L87</f>
        <v>4304.2</v>
      </c>
      <c r="M84" s="13"/>
      <c r="U84" s="59">
        <f>U83+I102</f>
        <v>7360.8520000000008</v>
      </c>
    </row>
    <row r="85" spans="1:21" ht="28.5" customHeight="1">
      <c r="A85" s="159">
        <v>30</v>
      </c>
      <c r="B85" s="225" t="s">
        <v>379</v>
      </c>
      <c r="C85" s="189" t="s">
        <v>64</v>
      </c>
      <c r="D85" s="55" t="s">
        <v>43</v>
      </c>
      <c r="E85" s="21" t="s">
        <v>74</v>
      </c>
      <c r="F85" s="21" t="s">
        <v>75</v>
      </c>
      <c r="G85" s="21" t="s">
        <v>77</v>
      </c>
      <c r="H85" s="21" t="s">
        <v>253</v>
      </c>
      <c r="I85" s="120">
        <v>1300</v>
      </c>
      <c r="J85" s="120">
        <v>1300</v>
      </c>
      <c r="K85" s="120">
        <v>1300</v>
      </c>
      <c r="L85" s="97">
        <f>SUM(I85:K85)</f>
        <v>3900</v>
      </c>
      <c r="M85" s="13"/>
    </row>
    <row r="86" spans="1:21" ht="123.75" customHeight="1">
      <c r="A86" s="28">
        <v>31</v>
      </c>
      <c r="B86" s="225" t="s">
        <v>380</v>
      </c>
      <c r="C86" s="84" t="s">
        <v>195</v>
      </c>
      <c r="D86" s="55" t="s">
        <v>43</v>
      </c>
      <c r="E86" s="19" t="s">
        <v>74</v>
      </c>
      <c r="F86" s="19" t="s">
        <v>75</v>
      </c>
      <c r="G86" s="19" t="s">
        <v>77</v>
      </c>
      <c r="H86" s="19" t="s">
        <v>253</v>
      </c>
      <c r="I86" s="120">
        <v>50</v>
      </c>
      <c r="J86" s="120">
        <v>50</v>
      </c>
      <c r="K86" s="120">
        <v>50</v>
      </c>
      <c r="L86" s="97">
        <f>SUM(I86:K86)</f>
        <v>150</v>
      </c>
      <c r="M86" s="13"/>
    </row>
    <row r="87" spans="1:21" ht="18.75" customHeight="1">
      <c r="A87" s="387">
        <v>32</v>
      </c>
      <c r="B87" s="364" t="s">
        <v>381</v>
      </c>
      <c r="C87" s="364" t="s">
        <v>218</v>
      </c>
      <c r="D87" s="55" t="s">
        <v>43</v>
      </c>
      <c r="E87" s="21"/>
      <c r="F87" s="21"/>
      <c r="G87" s="21"/>
      <c r="H87" s="21"/>
      <c r="I87" s="177">
        <f>I88+I89+I90</f>
        <v>254.20000000000002</v>
      </c>
      <c r="J87" s="178">
        <f>J89+J90</f>
        <v>0</v>
      </c>
      <c r="K87" s="179">
        <f>K89+K90</f>
        <v>0</v>
      </c>
      <c r="L87" s="179">
        <f>SUM(I87:K87)</f>
        <v>254.20000000000002</v>
      </c>
      <c r="M87" s="13"/>
    </row>
    <row r="88" spans="1:21" ht="18.75" customHeight="1">
      <c r="A88" s="388"/>
      <c r="B88" s="365"/>
      <c r="C88" s="365"/>
      <c r="D88" s="54" t="s">
        <v>41</v>
      </c>
      <c r="E88" s="170" t="s">
        <v>74</v>
      </c>
      <c r="F88" s="170" t="s">
        <v>75</v>
      </c>
      <c r="G88" s="170" t="s">
        <v>239</v>
      </c>
      <c r="H88" s="170" t="s">
        <v>254</v>
      </c>
      <c r="I88" s="168">
        <v>162.44800000000001</v>
      </c>
      <c r="J88" s="171">
        <v>0</v>
      </c>
      <c r="K88" s="171">
        <v>0</v>
      </c>
      <c r="L88" s="168">
        <f>I88</f>
        <v>162.44800000000001</v>
      </c>
      <c r="M88" s="13" t="s">
        <v>255</v>
      </c>
      <c r="N88" s="34">
        <f>I88+I89</f>
        <v>228.8</v>
      </c>
      <c r="Q88" s="34">
        <f>I88+I89</f>
        <v>228.8</v>
      </c>
    </row>
    <row r="89" spans="1:21" ht="19.5" customHeight="1">
      <c r="A89" s="388"/>
      <c r="B89" s="365"/>
      <c r="C89" s="365"/>
      <c r="D89" s="54" t="s">
        <v>41</v>
      </c>
      <c r="E89" s="108" t="s">
        <v>74</v>
      </c>
      <c r="F89" s="108" t="s">
        <v>75</v>
      </c>
      <c r="G89" s="108" t="s">
        <v>239</v>
      </c>
      <c r="H89" s="108" t="s">
        <v>254</v>
      </c>
      <c r="I89" s="169">
        <v>66.352000000000004</v>
      </c>
      <c r="J89" s="152">
        <v>0</v>
      </c>
      <c r="K89" s="152">
        <v>0</v>
      </c>
      <c r="L89" s="169">
        <f>SUM(I89:K89)</f>
        <v>66.352000000000004</v>
      </c>
      <c r="M89" s="13" t="s">
        <v>256</v>
      </c>
    </row>
    <row r="90" spans="1:21" ht="19.5" customHeight="1">
      <c r="A90" s="389"/>
      <c r="B90" s="366"/>
      <c r="C90" s="366"/>
      <c r="D90" s="54" t="s">
        <v>41</v>
      </c>
      <c r="E90" s="21" t="s">
        <v>74</v>
      </c>
      <c r="F90" s="21" t="s">
        <v>75</v>
      </c>
      <c r="G90" s="21" t="s">
        <v>239</v>
      </c>
      <c r="H90" s="21" t="s">
        <v>254</v>
      </c>
      <c r="I90" s="194">
        <v>25.4</v>
      </c>
      <c r="J90" s="120">
        <v>0</v>
      </c>
      <c r="K90" s="97">
        <v>0</v>
      </c>
      <c r="L90" s="97">
        <f>SUM(I90:K90)</f>
        <v>25.4</v>
      </c>
      <c r="M90" s="13" t="s">
        <v>257</v>
      </c>
    </row>
    <row r="91" spans="1:21" ht="122.25" hidden="1" customHeight="1">
      <c r="A91" s="129">
        <v>28</v>
      </c>
      <c r="B91" s="158" t="s">
        <v>203</v>
      </c>
      <c r="C91" s="84" t="s">
        <v>195</v>
      </c>
      <c r="D91" s="55" t="s">
        <v>43</v>
      </c>
      <c r="E91" s="19" t="s">
        <v>74</v>
      </c>
      <c r="F91" s="19" t="s">
        <v>75</v>
      </c>
      <c r="G91" s="19" t="s">
        <v>77</v>
      </c>
      <c r="H91" s="19" t="s">
        <v>76</v>
      </c>
      <c r="I91" s="120">
        <v>0</v>
      </c>
      <c r="J91" s="120">
        <v>0</v>
      </c>
      <c r="K91" s="97">
        <v>0</v>
      </c>
      <c r="L91" s="97">
        <f>I91</f>
        <v>0</v>
      </c>
      <c r="M91" s="13">
        <f>I96-M21</f>
        <v>15</v>
      </c>
    </row>
    <row r="92" spans="1:21" ht="20.25" customHeight="1">
      <c r="A92" s="355">
        <v>33</v>
      </c>
      <c r="B92" s="355" t="s">
        <v>67</v>
      </c>
      <c r="C92" s="363" t="s">
        <v>66</v>
      </c>
      <c r="D92" s="63" t="s">
        <v>28</v>
      </c>
      <c r="E92" s="72"/>
      <c r="F92" s="72"/>
      <c r="G92" s="72"/>
      <c r="H92" s="72"/>
      <c r="I92" s="202">
        <f>I94+I97</f>
        <v>12655.642779999998</v>
      </c>
      <c r="J92" s="66">
        <f>J94+J97</f>
        <v>11796.48</v>
      </c>
      <c r="K92" s="66">
        <f>K94+K97</f>
        <v>11796.48</v>
      </c>
      <c r="L92" s="204">
        <f>SUM(I92:K92)</f>
        <v>36248.602780000001</v>
      </c>
      <c r="M92" s="13"/>
      <c r="O92" s="34"/>
    </row>
    <row r="93" spans="1:21" ht="31.5" customHeight="1">
      <c r="A93" s="370"/>
      <c r="B93" s="370"/>
      <c r="C93" s="371"/>
      <c r="D93" s="103" t="s">
        <v>263</v>
      </c>
      <c r="E93" s="65"/>
      <c r="F93" s="65"/>
      <c r="G93" s="65"/>
      <c r="H93" s="65"/>
      <c r="I93" s="203">
        <f>I92</f>
        <v>12655.642779999998</v>
      </c>
      <c r="J93" s="67">
        <f>J92</f>
        <v>11796.48</v>
      </c>
      <c r="K93" s="67">
        <f>K96+K97</f>
        <v>1649.09</v>
      </c>
      <c r="L93" s="205">
        <f>L92</f>
        <v>36248.602780000001</v>
      </c>
      <c r="M93" s="13"/>
      <c r="N93" s="390"/>
    </row>
    <row r="94" spans="1:21" ht="19.5" customHeight="1">
      <c r="A94" s="359">
        <v>34</v>
      </c>
      <c r="B94" s="364" t="s">
        <v>13</v>
      </c>
      <c r="C94" s="364" t="s">
        <v>261</v>
      </c>
      <c r="D94" s="12" t="s">
        <v>43</v>
      </c>
      <c r="E94" s="21"/>
      <c r="F94" s="21"/>
      <c r="G94" s="21"/>
      <c r="H94" s="21"/>
      <c r="I94" s="285">
        <f>10765.05778+66.695+15</f>
        <v>10846.752779999999</v>
      </c>
      <c r="J94" s="27">
        <v>10147.39</v>
      </c>
      <c r="K94" s="27">
        <v>10147.39</v>
      </c>
      <c r="L94" s="201">
        <f>I94+J94+K94</f>
        <v>31141.532779999998</v>
      </c>
      <c r="M94" s="13"/>
      <c r="N94" s="390"/>
    </row>
    <row r="95" spans="1:21" ht="23.25" customHeight="1">
      <c r="A95" s="360"/>
      <c r="B95" s="365"/>
      <c r="C95" s="365"/>
      <c r="D95" s="30" t="s">
        <v>41</v>
      </c>
      <c r="E95" s="21" t="s">
        <v>74</v>
      </c>
      <c r="F95" s="21" t="s">
        <v>82</v>
      </c>
      <c r="G95" s="21" t="s">
        <v>91</v>
      </c>
      <c r="H95" s="21" t="s">
        <v>253</v>
      </c>
      <c r="I95" s="115">
        <v>10831.752780000001</v>
      </c>
      <c r="J95" s="25">
        <v>10147.39</v>
      </c>
      <c r="K95" s="25">
        <v>10147.39</v>
      </c>
      <c r="L95" s="131">
        <f>I95+J95+K95</f>
        <v>31126.532780000001</v>
      </c>
      <c r="M95" s="13"/>
      <c r="N95" s="390"/>
    </row>
    <row r="96" spans="1:21" ht="26.25" customHeight="1">
      <c r="A96" s="361"/>
      <c r="B96" s="366"/>
      <c r="C96" s="366"/>
      <c r="D96" s="30" t="s">
        <v>41</v>
      </c>
      <c r="E96" s="21" t="s">
        <v>74</v>
      </c>
      <c r="F96" s="21" t="s">
        <v>82</v>
      </c>
      <c r="G96" s="21" t="s">
        <v>91</v>
      </c>
      <c r="H96" s="21" t="s">
        <v>254</v>
      </c>
      <c r="I96" s="90">
        <v>15</v>
      </c>
      <c r="J96" s="127">
        <v>0</v>
      </c>
      <c r="K96" s="127">
        <v>0</v>
      </c>
      <c r="L96" s="127">
        <f>I96</f>
        <v>15</v>
      </c>
      <c r="M96" s="13">
        <f>11670.48-I92</f>
        <v>-985.16277999999875</v>
      </c>
      <c r="N96" s="391"/>
      <c r="R96" s="3">
        <v>48388</v>
      </c>
    </row>
    <row r="97" spans="1:17" ht="27" customHeight="1">
      <c r="A97" s="359">
        <v>35</v>
      </c>
      <c r="B97" s="364" t="s">
        <v>14</v>
      </c>
      <c r="C97" s="364" t="s">
        <v>68</v>
      </c>
      <c r="D97" s="12" t="s">
        <v>43</v>
      </c>
      <c r="E97" s="21"/>
      <c r="F97" s="21"/>
      <c r="G97" s="21"/>
      <c r="H97" s="21"/>
      <c r="I97" s="200">
        <f>I98+I99+I100+I101</f>
        <v>1808.89</v>
      </c>
      <c r="J97" s="130">
        <f>J98+J99+J100+J101</f>
        <v>1649.09</v>
      </c>
      <c r="K97" s="130">
        <f>K98+K99+K100+K101</f>
        <v>1649.09</v>
      </c>
      <c r="L97" s="174">
        <f>K97+J97+I97</f>
        <v>5107.07</v>
      </c>
      <c r="M97" s="13">
        <f>M96-156714.49</f>
        <v>-157699.65278</v>
      </c>
      <c r="N97" s="13"/>
      <c r="O97" s="21" t="s">
        <v>92</v>
      </c>
      <c r="P97" s="127">
        <v>6903.8019999999997</v>
      </c>
      <c r="Q97" s="3" t="s">
        <v>260</v>
      </c>
    </row>
    <row r="98" spans="1:17" ht="27" customHeight="1">
      <c r="A98" s="360"/>
      <c r="B98" s="365"/>
      <c r="C98" s="365"/>
      <c r="D98" s="30" t="s">
        <v>41</v>
      </c>
      <c r="E98" s="21" t="s">
        <v>74</v>
      </c>
      <c r="F98" s="21" t="s">
        <v>82</v>
      </c>
      <c r="G98" s="21" t="s">
        <v>91</v>
      </c>
      <c r="H98" s="21" t="s">
        <v>92</v>
      </c>
      <c r="I98" s="115">
        <v>1349.91966</v>
      </c>
      <c r="J98" s="115">
        <v>1227.21966</v>
      </c>
      <c r="K98" s="115">
        <v>1227.21966</v>
      </c>
      <c r="L98" s="131">
        <f t="shared" ref="L98:L103" si="3">SUM(I98:K98)</f>
        <v>3804.35898</v>
      </c>
      <c r="M98" s="13"/>
      <c r="O98" s="21" t="s">
        <v>93</v>
      </c>
      <c r="P98" s="127">
        <v>2084.9479999999999</v>
      </c>
    </row>
    <row r="99" spans="1:17" ht="27" customHeight="1">
      <c r="A99" s="360"/>
      <c r="B99" s="365"/>
      <c r="C99" s="365"/>
      <c r="D99" s="30" t="s">
        <v>41</v>
      </c>
      <c r="E99" s="21" t="s">
        <v>74</v>
      </c>
      <c r="F99" s="21" t="s">
        <v>82</v>
      </c>
      <c r="G99" s="21" t="s">
        <v>91</v>
      </c>
      <c r="H99" s="21" t="s">
        <v>93</v>
      </c>
      <c r="I99" s="115">
        <v>407.72034000000002</v>
      </c>
      <c r="J99" s="115">
        <v>370.62034</v>
      </c>
      <c r="K99" s="115">
        <v>370.62034</v>
      </c>
      <c r="L99" s="131">
        <f t="shared" si="3"/>
        <v>1148.96102</v>
      </c>
      <c r="M99" s="13"/>
      <c r="O99" s="21" t="s">
        <v>76</v>
      </c>
      <c r="P99" s="166">
        <v>439.67619999999999</v>
      </c>
    </row>
    <row r="100" spans="1:17" ht="26.25" customHeight="1">
      <c r="A100" s="360"/>
      <c r="B100" s="365"/>
      <c r="C100" s="365"/>
      <c r="D100" s="30" t="s">
        <v>41</v>
      </c>
      <c r="E100" s="21" t="s">
        <v>74</v>
      </c>
      <c r="F100" s="21" t="s">
        <v>82</v>
      </c>
      <c r="G100" s="21" t="s">
        <v>91</v>
      </c>
      <c r="H100" s="21" t="s">
        <v>94</v>
      </c>
      <c r="I100" s="25">
        <v>0.48</v>
      </c>
      <c r="J100" s="25">
        <v>0.48</v>
      </c>
      <c r="K100" s="25">
        <v>0.48</v>
      </c>
      <c r="L100" s="150">
        <f t="shared" si="3"/>
        <v>1.44</v>
      </c>
      <c r="M100" s="13"/>
      <c r="O100" s="21" t="s">
        <v>240</v>
      </c>
      <c r="P100" s="166">
        <v>442.90379999999999</v>
      </c>
    </row>
    <row r="101" spans="1:17" ht="24.75" customHeight="1">
      <c r="A101" s="360"/>
      <c r="B101" s="365"/>
      <c r="C101" s="365"/>
      <c r="D101" s="30" t="s">
        <v>41</v>
      </c>
      <c r="E101" s="21" t="s">
        <v>74</v>
      </c>
      <c r="F101" s="21" t="s">
        <v>82</v>
      </c>
      <c r="G101" s="21" t="s">
        <v>91</v>
      </c>
      <c r="H101" s="21" t="s">
        <v>76</v>
      </c>
      <c r="I101" s="127">
        <v>50.77</v>
      </c>
      <c r="J101" s="127">
        <v>50.77</v>
      </c>
      <c r="K101" s="127">
        <v>50.77</v>
      </c>
      <c r="L101" s="33">
        <f t="shared" si="3"/>
        <v>152.31</v>
      </c>
      <c r="M101" s="13"/>
      <c r="O101" s="21" t="s">
        <v>94</v>
      </c>
      <c r="P101" s="25">
        <v>0.06</v>
      </c>
    </row>
    <row r="102" spans="1:17" ht="24.75" customHeight="1">
      <c r="A102" s="354">
        <v>36</v>
      </c>
      <c r="B102" s="354" t="s">
        <v>169</v>
      </c>
      <c r="C102" s="369" t="s">
        <v>69</v>
      </c>
      <c r="D102" s="63" t="s">
        <v>28</v>
      </c>
      <c r="E102" s="65" t="s">
        <v>74</v>
      </c>
      <c r="F102" s="65" t="s">
        <v>95</v>
      </c>
      <c r="G102" s="65" t="s">
        <v>96</v>
      </c>
      <c r="H102" s="65" t="s">
        <v>156</v>
      </c>
      <c r="I102" s="66">
        <v>6380.1</v>
      </c>
      <c r="J102" s="66">
        <v>6380.1</v>
      </c>
      <c r="K102" s="66">
        <v>6380.1</v>
      </c>
      <c r="L102" s="68">
        <f t="shared" si="3"/>
        <v>19140.300000000003</v>
      </c>
      <c r="M102" s="118" t="s">
        <v>90</v>
      </c>
      <c r="N102" s="17"/>
      <c r="O102" s="21" t="s">
        <v>120</v>
      </c>
      <c r="P102" s="193">
        <v>150</v>
      </c>
    </row>
    <row r="103" spans="1:17" ht="30.75" customHeight="1">
      <c r="A103" s="354"/>
      <c r="B103" s="354"/>
      <c r="C103" s="369"/>
      <c r="D103" s="64" t="s">
        <v>42</v>
      </c>
      <c r="E103" s="69"/>
      <c r="F103" s="69"/>
      <c r="G103" s="69"/>
      <c r="H103" s="69"/>
      <c r="I103" s="70">
        <v>6380.1</v>
      </c>
      <c r="J103" s="70">
        <f>J102</f>
        <v>6380.1</v>
      </c>
      <c r="K103" s="70">
        <f>K102</f>
        <v>6380.1</v>
      </c>
      <c r="L103" s="71">
        <f t="shared" si="3"/>
        <v>19140.300000000003</v>
      </c>
      <c r="M103" s="118"/>
    </row>
    <row r="104" spans="1:17" ht="25.5" customHeight="1">
      <c r="A104" s="355">
        <v>37</v>
      </c>
      <c r="B104" s="355" t="s">
        <v>282</v>
      </c>
      <c r="C104" s="362" t="s">
        <v>250</v>
      </c>
      <c r="D104" s="63" t="s">
        <v>28</v>
      </c>
      <c r="E104" s="65" t="s">
        <v>74</v>
      </c>
      <c r="F104" s="65" t="s">
        <v>95</v>
      </c>
      <c r="G104" s="65" t="s">
        <v>251</v>
      </c>
      <c r="H104" s="65" t="s">
        <v>76</v>
      </c>
      <c r="I104" s="66">
        <v>450</v>
      </c>
      <c r="J104" s="66">
        <v>0</v>
      </c>
      <c r="K104" s="66">
        <v>0</v>
      </c>
      <c r="L104" s="66">
        <f>I104</f>
        <v>450</v>
      </c>
    </row>
    <row r="105" spans="1:17" ht="27" customHeight="1">
      <c r="A105" s="370"/>
      <c r="B105" s="370"/>
      <c r="C105" s="371"/>
      <c r="D105" s="64" t="s">
        <v>42</v>
      </c>
      <c r="E105" s="217"/>
      <c r="F105" s="217"/>
      <c r="G105" s="217"/>
      <c r="H105" s="217"/>
      <c r="I105" s="218">
        <f>I104</f>
        <v>450</v>
      </c>
      <c r="J105" s="218">
        <f>J104</f>
        <v>0</v>
      </c>
      <c r="K105" s="218">
        <f>K104</f>
        <v>0</v>
      </c>
      <c r="L105" s="218">
        <f>L104</f>
        <v>450</v>
      </c>
    </row>
    <row r="106" spans="1:17" ht="36.75" customHeight="1">
      <c r="A106" s="368"/>
      <c r="B106" s="368"/>
      <c r="C106" s="368"/>
      <c r="D106" s="368"/>
      <c r="E106" s="368"/>
      <c r="F106" s="368"/>
      <c r="G106" s="368"/>
      <c r="H106" s="368"/>
      <c r="I106" s="368"/>
      <c r="J106" s="368"/>
      <c r="K106" s="368"/>
      <c r="L106" s="368"/>
    </row>
    <row r="107" spans="1:17" ht="18">
      <c r="A107" s="367"/>
      <c r="B107" s="367"/>
      <c r="C107" s="367"/>
      <c r="D107" s="367"/>
      <c r="E107" s="367"/>
      <c r="F107" s="367"/>
      <c r="G107" s="367"/>
      <c r="H107" s="367"/>
      <c r="I107" s="367"/>
      <c r="J107" s="367"/>
      <c r="K107" s="367"/>
      <c r="L107" s="367"/>
    </row>
    <row r="108" spans="1:17">
      <c r="A108" s="8"/>
      <c r="B108"/>
      <c r="C108"/>
      <c r="D108"/>
      <c r="E108"/>
      <c r="F108"/>
      <c r="G108"/>
      <c r="H108"/>
      <c r="I108"/>
      <c r="J108"/>
      <c r="K108"/>
      <c r="L108"/>
    </row>
    <row r="109" spans="1:17">
      <c r="A109" s="8"/>
      <c r="B109"/>
      <c r="C109"/>
      <c r="D109"/>
      <c r="E109"/>
      <c r="F109"/>
      <c r="G109"/>
      <c r="H109"/>
      <c r="I109"/>
      <c r="J109"/>
      <c r="K109"/>
      <c r="L109"/>
    </row>
    <row r="110" spans="1:17">
      <c r="A110" s="8"/>
      <c r="B110"/>
      <c r="C110"/>
      <c r="D110"/>
      <c r="E110"/>
      <c r="F110"/>
      <c r="G110"/>
      <c r="H110"/>
      <c r="I110"/>
      <c r="J110"/>
      <c r="K110"/>
      <c r="L110"/>
    </row>
  </sheetData>
  <mergeCells count="82">
    <mergeCell ref="M54:N54"/>
    <mergeCell ref="G9:L9"/>
    <mergeCell ref="D29:D31"/>
    <mergeCell ref="B56:C56"/>
    <mergeCell ref="B54:C54"/>
    <mergeCell ref="C29:C31"/>
    <mergeCell ref="B49:B50"/>
    <mergeCell ref="B38:B40"/>
    <mergeCell ref="C38:C40"/>
    <mergeCell ref="D15:D17"/>
    <mergeCell ref="B22:B23"/>
    <mergeCell ref="A49:A50"/>
    <mergeCell ref="A52:A53"/>
    <mergeCell ref="B29:B31"/>
    <mergeCell ref="C49:C50"/>
    <mergeCell ref="N93:N96"/>
    <mergeCell ref="B60:B63"/>
    <mergeCell ref="C60:C63"/>
    <mergeCell ref="B92:B93"/>
    <mergeCell ref="C92:C93"/>
    <mergeCell ref="B84:C84"/>
    <mergeCell ref="B87:B90"/>
    <mergeCell ref="C87:C90"/>
    <mergeCell ref="C52:C53"/>
    <mergeCell ref="B52:B53"/>
    <mergeCell ref="A29:A31"/>
    <mergeCell ref="A32:A34"/>
    <mergeCell ref="A97:A101"/>
    <mergeCell ref="B97:B101"/>
    <mergeCell ref="C97:C101"/>
    <mergeCell ref="A60:A63"/>
    <mergeCell ref="A87:A90"/>
    <mergeCell ref="A92:A93"/>
    <mergeCell ref="A94:A96"/>
    <mergeCell ref="B94:B96"/>
    <mergeCell ref="C94:C96"/>
    <mergeCell ref="A19:A21"/>
    <mergeCell ref="H7:L7"/>
    <mergeCell ref="I15:L16"/>
    <mergeCell ref="L19:L20"/>
    <mergeCell ref="H19:H20"/>
    <mergeCell ref="E19:E20"/>
    <mergeCell ref="E15:H16"/>
    <mergeCell ref="A15:A17"/>
    <mergeCell ref="C15:C17"/>
    <mergeCell ref="B19:B21"/>
    <mergeCell ref="C19:C21"/>
    <mergeCell ref="A107:L107"/>
    <mergeCell ref="A106:L106"/>
    <mergeCell ref="A102:A103"/>
    <mergeCell ref="B102:B103"/>
    <mergeCell ref="C102:C103"/>
    <mergeCell ref="A104:A105"/>
    <mergeCell ref="B104:B105"/>
    <mergeCell ref="C104:C105"/>
    <mergeCell ref="A22:A23"/>
    <mergeCell ref="C35:C37"/>
    <mergeCell ref="A41:A43"/>
    <mergeCell ref="C22:C23"/>
    <mergeCell ref="A38:A40"/>
    <mergeCell ref="B41:B43"/>
    <mergeCell ref="C41:C43"/>
    <mergeCell ref="B32:B34"/>
    <mergeCell ref="C32:C34"/>
    <mergeCell ref="B35:B37"/>
    <mergeCell ref="A35:A37"/>
    <mergeCell ref="H2:L2"/>
    <mergeCell ref="I3:L3"/>
    <mergeCell ref="A13:H13"/>
    <mergeCell ref="G19:G20"/>
    <mergeCell ref="A4:L4"/>
    <mergeCell ref="A5:L5"/>
    <mergeCell ref="A14:L14"/>
    <mergeCell ref="B15:B17"/>
    <mergeCell ref="A11:L11"/>
    <mergeCell ref="A12:L12"/>
    <mergeCell ref="F19:F20"/>
    <mergeCell ref="G8:L8"/>
    <mergeCell ref="G10:L10"/>
    <mergeCell ref="A6:L6"/>
    <mergeCell ref="I19:I20"/>
    <mergeCell ref="J19:J20"/>
  </mergeCells>
  <printOptions horizontalCentered="1" verticalCentered="1"/>
  <pageMargins left="3.937007874015748E-2" right="3.937007874015748E-2" top="0" bottom="0" header="0" footer="0"/>
  <pageSetup paperSize="9" scale="75" orientation="landscape" r:id="rId1"/>
  <rowBreaks count="3" manualBreakCount="3">
    <brk id="52" max="11" man="1"/>
    <brk id="81" max="11" man="1"/>
    <brk id="96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3:K98"/>
  <sheetViews>
    <sheetView tabSelected="1" view="pageBreakPreview" zoomScale="90" zoomScaleSheetLayoutView="90" workbookViewId="0">
      <selection activeCell="A15" sqref="A15:F15"/>
    </sheetView>
  </sheetViews>
  <sheetFormatPr defaultColWidth="13.85546875" defaultRowHeight="15.75"/>
  <cols>
    <col min="1" max="1" width="5.7109375" style="3" customWidth="1"/>
    <col min="2" max="2" width="64" style="3" customWidth="1"/>
    <col min="3" max="3" width="16.28515625" style="3" customWidth="1"/>
    <col min="4" max="4" width="16.5703125" style="3" customWidth="1"/>
    <col min="5" max="5" width="16.42578125" style="3" customWidth="1"/>
    <col min="6" max="6" width="16.7109375" style="3" customWidth="1"/>
    <col min="7" max="8" width="13.85546875" style="3"/>
    <col min="9" max="9" width="14.85546875" style="3" bestFit="1" customWidth="1"/>
    <col min="10" max="10" width="13.85546875" style="3"/>
    <col min="11" max="11" width="14.85546875" style="3" bestFit="1" customWidth="1"/>
    <col min="12" max="16384" width="13.85546875" style="3"/>
  </cols>
  <sheetData>
    <row r="3" spans="1:8" ht="9" customHeight="1">
      <c r="C3" s="407"/>
      <c r="D3" s="407"/>
      <c r="E3" s="407"/>
      <c r="F3" s="407"/>
    </row>
    <row r="4" spans="1:8" ht="89.25" hidden="1" customHeight="1">
      <c r="C4" s="407"/>
      <c r="D4" s="407"/>
      <c r="E4" s="407"/>
      <c r="F4" s="407"/>
    </row>
    <row r="5" spans="1:8" ht="89.25" customHeight="1">
      <c r="C5" s="407" t="s">
        <v>385</v>
      </c>
      <c r="D5" s="407"/>
      <c r="E5" s="407"/>
      <c r="F5" s="407"/>
    </row>
    <row r="6" spans="1:8" ht="24" customHeight="1">
      <c r="C6" s="407" t="s">
        <v>121</v>
      </c>
      <c r="D6" s="407"/>
      <c r="E6" s="407"/>
      <c r="F6" s="407"/>
    </row>
    <row r="7" spans="1:8" ht="8.25" customHeight="1">
      <c r="A7" s="405"/>
      <c r="B7" s="405"/>
      <c r="C7" s="405"/>
      <c r="D7" s="405"/>
      <c r="E7" s="405"/>
      <c r="F7" s="405"/>
      <c r="G7" s="9"/>
      <c r="H7" s="9"/>
    </row>
    <row r="8" spans="1:8" ht="3" customHeight="1">
      <c r="A8" s="405"/>
      <c r="B8" s="405"/>
      <c r="C8" s="405"/>
      <c r="D8" s="405"/>
      <c r="E8" s="405"/>
      <c r="F8" s="405"/>
      <c r="G8" s="9"/>
      <c r="H8" s="9"/>
    </row>
    <row r="9" spans="1:8" hidden="1">
      <c r="A9" s="405"/>
      <c r="B9" s="405"/>
      <c r="C9" s="405"/>
      <c r="D9" s="405"/>
      <c r="E9" s="405"/>
      <c r="F9" s="405"/>
      <c r="G9" s="9"/>
      <c r="H9" s="9"/>
    </row>
    <row r="10" spans="1:8" ht="15" hidden="1" customHeight="1">
      <c r="A10" s="9"/>
      <c r="B10" s="9"/>
      <c r="C10" s="9"/>
      <c r="D10" s="9"/>
      <c r="E10" s="9"/>
      <c r="F10" s="9"/>
      <c r="G10" s="9"/>
      <c r="H10" s="9"/>
    </row>
    <row r="11" spans="1:8">
      <c r="A11" s="336" t="s">
        <v>18</v>
      </c>
      <c r="B11" s="336"/>
      <c r="C11" s="336"/>
      <c r="D11" s="336"/>
      <c r="E11" s="336"/>
      <c r="F11" s="336"/>
      <c r="G11" s="4"/>
      <c r="H11" s="4"/>
    </row>
    <row r="12" spans="1:8">
      <c r="A12" s="336" t="s">
        <v>29</v>
      </c>
      <c r="B12" s="336"/>
      <c r="C12" s="336"/>
      <c r="D12" s="336"/>
      <c r="E12" s="336"/>
      <c r="F12" s="336"/>
      <c r="G12" s="4"/>
      <c r="H12" s="4"/>
    </row>
    <row r="13" spans="1:8">
      <c r="A13" s="336" t="s">
        <v>30</v>
      </c>
      <c r="B13" s="336"/>
      <c r="C13" s="336"/>
      <c r="D13" s="336"/>
      <c r="E13" s="336"/>
      <c r="F13" s="336"/>
      <c r="G13" s="4"/>
      <c r="H13" s="4"/>
    </row>
    <row r="14" spans="1:8" ht="33.75" customHeight="1">
      <c r="A14" s="412" t="s">
        <v>241</v>
      </c>
      <c r="B14" s="412"/>
      <c r="C14" s="412"/>
      <c r="D14" s="412"/>
      <c r="E14" s="412"/>
      <c r="F14" s="412"/>
      <c r="G14" s="4"/>
      <c r="H14" s="4"/>
    </row>
    <row r="15" spans="1:8">
      <c r="A15" s="410" t="s">
        <v>102</v>
      </c>
      <c r="B15" s="410"/>
      <c r="C15" s="410"/>
      <c r="D15" s="410"/>
      <c r="E15" s="410"/>
      <c r="F15" s="410"/>
      <c r="G15" s="4"/>
      <c r="H15" s="4"/>
    </row>
    <row r="16" spans="1:8" ht="12.75" customHeight="1">
      <c r="A16" s="380" t="s">
        <v>0</v>
      </c>
      <c r="B16" s="380" t="s">
        <v>31</v>
      </c>
      <c r="C16" s="411" t="s">
        <v>32</v>
      </c>
      <c r="D16" s="411"/>
      <c r="E16" s="411"/>
      <c r="F16" s="411"/>
    </row>
    <row r="17" spans="1:11" ht="15.75" hidden="1" customHeight="1">
      <c r="A17" s="381"/>
      <c r="B17" s="381"/>
      <c r="C17" s="380" t="s">
        <v>28</v>
      </c>
      <c r="D17" s="408"/>
      <c r="E17" s="408"/>
      <c r="F17" s="409"/>
    </row>
    <row r="18" spans="1:11" ht="51" customHeight="1">
      <c r="A18" s="382"/>
      <c r="B18" s="382"/>
      <c r="C18" s="382"/>
      <c r="D18" s="164" t="s">
        <v>242</v>
      </c>
      <c r="E18" s="164" t="s">
        <v>243</v>
      </c>
      <c r="F18" s="164" t="s">
        <v>244</v>
      </c>
      <c r="G18" s="5"/>
      <c r="H18" s="5"/>
      <c r="I18" s="94">
        <f>C22+C25</f>
        <v>157493.13978</v>
      </c>
    </row>
    <row r="19" spans="1:11">
      <c r="A19" s="18">
        <v>1</v>
      </c>
      <c r="B19" s="18">
        <v>2</v>
      </c>
      <c r="C19" s="18">
        <v>3</v>
      </c>
      <c r="D19" s="18">
        <v>6</v>
      </c>
      <c r="E19" s="18">
        <v>7</v>
      </c>
      <c r="F19" s="18">
        <v>8</v>
      </c>
      <c r="G19" s="6"/>
      <c r="H19" s="6"/>
      <c r="I19" s="94">
        <f>C22+C25+C27</f>
        <v>157655.58778</v>
      </c>
    </row>
    <row r="20" spans="1:11" ht="44.25" customHeight="1">
      <c r="A20" s="35">
        <v>1</v>
      </c>
      <c r="B20" s="35" t="s">
        <v>245</v>
      </c>
      <c r="C20" s="207">
        <f>SUM(D20:F20)</f>
        <v>157655.58778</v>
      </c>
      <c r="D20" s="207">
        <f>D22+D25+D27</f>
        <v>53913.127780000003</v>
      </c>
      <c r="E20" s="157">
        <f>E22+E25+E27+E29</f>
        <v>51871.229999999996</v>
      </c>
      <c r="F20" s="157">
        <f>F22+F25</f>
        <v>51871.229999999996</v>
      </c>
      <c r="G20" s="37">
        <f>D20+E20+F20</f>
        <v>157655.58778</v>
      </c>
      <c r="H20" s="6"/>
      <c r="K20" s="94">
        <f>SUM(D20:F20)</f>
        <v>157655.58778</v>
      </c>
    </row>
    <row r="21" spans="1:11">
      <c r="A21" s="10">
        <v>2</v>
      </c>
      <c r="B21" s="10" t="s">
        <v>33</v>
      </c>
      <c r="C21" s="406"/>
      <c r="D21" s="406"/>
      <c r="E21" s="406"/>
      <c r="F21" s="406"/>
      <c r="G21" s="5"/>
      <c r="H21" s="5"/>
      <c r="K21" s="94">
        <f>SUM(D22:F22)</f>
        <v>135505.65778000001</v>
      </c>
    </row>
    <row r="22" spans="1:11">
      <c r="A22" s="10">
        <v>3</v>
      </c>
      <c r="B22" s="10" t="s">
        <v>34</v>
      </c>
      <c r="C22" s="131">
        <f t="shared" ref="C22:C30" si="0">SUM(D22:F22)</f>
        <v>135505.65778000001</v>
      </c>
      <c r="D22" s="131">
        <f>D33+D44+D55+D66+D77+D88</f>
        <v>46352.197780000002</v>
      </c>
      <c r="E22" s="33">
        <f>E33+E44+E55+E66+E77+E88</f>
        <v>44576.729999999996</v>
      </c>
      <c r="F22" s="150">
        <f>F33+F44+F55+F66+F77+F88</f>
        <v>44576.729999999996</v>
      </c>
      <c r="G22" s="101">
        <f>E33+E55+E66</f>
        <v>44576.729999999996</v>
      </c>
      <c r="H22" s="102"/>
      <c r="I22" s="3">
        <v>35544.199999999997</v>
      </c>
      <c r="K22" s="94">
        <f>C22+C25+C27</f>
        <v>157655.58778</v>
      </c>
    </row>
    <row r="23" spans="1:11" ht="16.5" customHeight="1">
      <c r="A23" s="10">
        <v>4</v>
      </c>
      <c r="B23" s="10" t="s">
        <v>35</v>
      </c>
      <c r="C23" s="33">
        <f t="shared" si="0"/>
        <v>1122.172</v>
      </c>
      <c r="D23" s="33">
        <f>D34</f>
        <v>1122.172</v>
      </c>
      <c r="E23" s="150">
        <f>E34</f>
        <v>0</v>
      </c>
      <c r="F23" s="150">
        <f>F34</f>
        <v>0</v>
      </c>
      <c r="G23" s="14"/>
      <c r="H23" s="7"/>
    </row>
    <row r="24" spans="1:11" ht="30.75" customHeight="1">
      <c r="A24" s="10">
        <v>5</v>
      </c>
      <c r="B24" s="10" t="s">
        <v>36</v>
      </c>
      <c r="C24" s="150">
        <f t="shared" si="0"/>
        <v>0</v>
      </c>
      <c r="D24" s="150">
        <v>0</v>
      </c>
      <c r="E24" s="150">
        <v>0</v>
      </c>
      <c r="F24" s="150">
        <v>0</v>
      </c>
      <c r="G24" s="7"/>
      <c r="H24" s="14"/>
      <c r="I24" s="3">
        <v>10307.6</v>
      </c>
    </row>
    <row r="25" spans="1:11">
      <c r="A25" s="10">
        <v>6</v>
      </c>
      <c r="B25" s="10" t="s">
        <v>37</v>
      </c>
      <c r="C25" s="33">
        <f t="shared" si="0"/>
        <v>21987.482</v>
      </c>
      <c r="D25" s="33">
        <f>D36+D47+D58+D80</f>
        <v>7398.482</v>
      </c>
      <c r="E25" s="150">
        <f>E36+E47+E58+E80</f>
        <v>7294.5</v>
      </c>
      <c r="F25" s="150">
        <f>F36+F47+F58+F80</f>
        <v>7294.5</v>
      </c>
      <c r="G25" s="7"/>
      <c r="H25" s="14"/>
    </row>
    <row r="26" spans="1:11">
      <c r="A26" s="10">
        <v>7</v>
      </c>
      <c r="B26" s="10" t="s">
        <v>35</v>
      </c>
      <c r="C26" s="150">
        <f t="shared" si="0"/>
        <v>0</v>
      </c>
      <c r="D26" s="150">
        <f>D37</f>
        <v>0</v>
      </c>
      <c r="E26" s="150">
        <v>0</v>
      </c>
      <c r="F26" s="150">
        <v>0</v>
      </c>
      <c r="G26" s="7"/>
      <c r="H26" s="7"/>
    </row>
    <row r="27" spans="1:11">
      <c r="A27" s="10">
        <v>8</v>
      </c>
      <c r="B27" s="10" t="s">
        <v>38</v>
      </c>
      <c r="C27" s="33">
        <f t="shared" si="0"/>
        <v>162.44800000000001</v>
      </c>
      <c r="D27" s="33">
        <f>D60</f>
        <v>162.44800000000001</v>
      </c>
      <c r="E27" s="150">
        <v>0</v>
      </c>
      <c r="F27" s="150">
        <v>0</v>
      </c>
      <c r="G27" s="7"/>
      <c r="H27" s="7"/>
      <c r="I27" s="96">
        <f>D25+D27</f>
        <v>7560.93</v>
      </c>
    </row>
    <row r="28" spans="1:11">
      <c r="A28" s="10">
        <v>9</v>
      </c>
      <c r="B28" s="10" t="s">
        <v>35</v>
      </c>
      <c r="C28" s="150">
        <f t="shared" si="0"/>
        <v>0</v>
      </c>
      <c r="D28" s="150">
        <v>0</v>
      </c>
      <c r="E28" s="150">
        <v>0</v>
      </c>
      <c r="F28" s="150">
        <v>0</v>
      </c>
      <c r="G28" s="114">
        <f>D22+D25</f>
        <v>53750.679780000006</v>
      </c>
      <c r="H28" s="7"/>
    </row>
    <row r="29" spans="1:11">
      <c r="A29" s="10">
        <v>10</v>
      </c>
      <c r="B29" s="10" t="s">
        <v>39</v>
      </c>
      <c r="C29" s="150">
        <f t="shared" si="0"/>
        <v>0</v>
      </c>
      <c r="D29" s="150">
        <v>0</v>
      </c>
      <c r="E29" s="150">
        <v>0</v>
      </c>
      <c r="F29" s="150">
        <v>0</v>
      </c>
    </row>
    <row r="30" spans="1:11">
      <c r="A30" s="10">
        <v>11</v>
      </c>
      <c r="B30" s="10" t="s">
        <v>35</v>
      </c>
      <c r="C30" s="150">
        <f t="shared" si="0"/>
        <v>0</v>
      </c>
      <c r="D30" s="150">
        <v>0</v>
      </c>
      <c r="E30" s="150">
        <v>0</v>
      </c>
      <c r="F30" s="150">
        <v>0</v>
      </c>
    </row>
    <row r="31" spans="1:11" ht="28.5">
      <c r="A31" s="36">
        <v>12</v>
      </c>
      <c r="B31" s="36" t="s">
        <v>70</v>
      </c>
      <c r="C31" s="133">
        <f>D31+E31+F31</f>
        <v>70879.887000000002</v>
      </c>
      <c r="D31" s="133">
        <f>D33+D36</f>
        <v>24110.087</v>
      </c>
      <c r="E31" s="133">
        <f>E33+E36+E38+E40</f>
        <v>23384.9</v>
      </c>
      <c r="F31" s="133">
        <f>F33+F36+F38</f>
        <v>23384.9</v>
      </c>
      <c r="G31" s="59"/>
    </row>
    <row r="32" spans="1:11">
      <c r="A32" s="10">
        <v>13</v>
      </c>
      <c r="B32" s="10" t="s">
        <v>33</v>
      </c>
      <c r="C32" s="406"/>
      <c r="D32" s="406"/>
      <c r="E32" s="406"/>
      <c r="F32" s="406"/>
    </row>
    <row r="33" spans="1:7">
      <c r="A33" s="10">
        <v>14</v>
      </c>
      <c r="B33" s="10" t="s">
        <v>34</v>
      </c>
      <c r="C33" s="33">
        <f>SUM(D33:F33)</f>
        <v>70879.887000000002</v>
      </c>
      <c r="D33" s="165">
        <f>'Прил. 5 (2)'!I24+'Прил. 5 (2)'!I25+'Прил. 5 (2)'!I26+'Прил. 5 (2)'!I34+'Прил. 5 (2)'!I48</f>
        <v>24110.087</v>
      </c>
      <c r="E33" s="150">
        <f>'Прил. 5 (2)'!J24+'Прил. 5 (2)'!J25+'Прил. 5 (2)'!J26+'Прил. 5 (2)'!J34</f>
        <v>23384.9</v>
      </c>
      <c r="F33" s="150">
        <f>'Прил. 5 (2)'!K24+'Прил. 5 (2)'!K25+'Прил. 5 (2)'!K26+'Прил. 5 (2)'!K34</f>
        <v>23384.9</v>
      </c>
      <c r="G33" s="17">
        <f>'Прил. 5 (2)'!I24+'Прил. 5 (2)'!I25+'Прил. 5 (2)'!I26+'Прил. 5 (2)'!I34</f>
        <v>23985.915000000001</v>
      </c>
    </row>
    <row r="34" spans="1:7">
      <c r="A34" s="10">
        <v>15</v>
      </c>
      <c r="B34" s="10" t="s">
        <v>35</v>
      </c>
      <c r="C34" s="150">
        <f>SUM(D34:F34)</f>
        <v>1122.172</v>
      </c>
      <c r="D34" s="150">
        <f>'Прил. 5 (2)'!I34+'Прил. 5 (2)'!I48</f>
        <v>1122.172</v>
      </c>
      <c r="E34" s="150">
        <f>'[1]Прил. 5 (2)'!J33</f>
        <v>0</v>
      </c>
      <c r="F34" s="150">
        <f>'[1]Прил. 5 (2)'!K33</f>
        <v>0</v>
      </c>
    </row>
    <row r="35" spans="1:7" ht="30">
      <c r="A35" s="10">
        <v>16</v>
      </c>
      <c r="B35" s="10" t="s">
        <v>36</v>
      </c>
      <c r="C35" s="150">
        <f>SUM(D35:F35)</f>
        <v>0</v>
      </c>
      <c r="D35" s="150">
        <v>0</v>
      </c>
      <c r="E35" s="150">
        <v>0</v>
      </c>
      <c r="F35" s="150">
        <v>0</v>
      </c>
    </row>
    <row r="36" spans="1:7">
      <c r="A36" s="10">
        <v>17</v>
      </c>
      <c r="B36" s="10" t="s">
        <v>37</v>
      </c>
      <c r="C36" s="150">
        <f>D36+E36+F36</f>
        <v>0</v>
      </c>
      <c r="D36" s="150">
        <f>'[1]Прил. 5 (2)'!I32</f>
        <v>0</v>
      </c>
      <c r="E36" s="150">
        <v>0</v>
      </c>
      <c r="F36" s="150">
        <v>0</v>
      </c>
      <c r="G36" s="96">
        <f>D58+D91</f>
        <v>1018.3819999999999</v>
      </c>
    </row>
    <row r="37" spans="1:7">
      <c r="A37" s="10">
        <v>18</v>
      </c>
      <c r="B37" s="10" t="s">
        <v>35</v>
      </c>
      <c r="C37" s="150">
        <f t="shared" ref="C37:C42" si="1">SUM(D37:F37)</f>
        <v>0</v>
      </c>
      <c r="D37" s="150">
        <f>D36</f>
        <v>0</v>
      </c>
      <c r="E37" s="150">
        <v>0</v>
      </c>
      <c r="F37" s="150">
        <v>0</v>
      </c>
    </row>
    <row r="38" spans="1:7">
      <c r="A38" s="10">
        <v>19</v>
      </c>
      <c r="B38" s="10" t="s">
        <v>38</v>
      </c>
      <c r="C38" s="150">
        <f t="shared" si="1"/>
        <v>0</v>
      </c>
      <c r="D38" s="150">
        <v>0</v>
      </c>
      <c r="E38" s="150">
        <v>0</v>
      </c>
      <c r="F38" s="150">
        <v>0</v>
      </c>
    </row>
    <row r="39" spans="1:7">
      <c r="A39" s="10">
        <v>20</v>
      </c>
      <c r="B39" s="10" t="s">
        <v>35</v>
      </c>
      <c r="C39" s="150">
        <f t="shared" si="1"/>
        <v>0</v>
      </c>
      <c r="D39" s="150">
        <v>0</v>
      </c>
      <c r="E39" s="150">
        <v>0</v>
      </c>
      <c r="F39" s="150">
        <v>0</v>
      </c>
    </row>
    <row r="40" spans="1:7">
      <c r="A40" s="10">
        <v>21</v>
      </c>
      <c r="B40" s="10" t="s">
        <v>39</v>
      </c>
      <c r="C40" s="150">
        <f t="shared" si="1"/>
        <v>0</v>
      </c>
      <c r="D40" s="150">
        <v>0</v>
      </c>
      <c r="E40" s="150">
        <v>0</v>
      </c>
      <c r="F40" s="150">
        <v>0</v>
      </c>
    </row>
    <row r="41" spans="1:7">
      <c r="A41" s="10">
        <v>22</v>
      </c>
      <c r="B41" s="10" t="s">
        <v>35</v>
      </c>
      <c r="C41" s="150">
        <f t="shared" si="1"/>
        <v>0</v>
      </c>
      <c r="D41" s="150">
        <v>0</v>
      </c>
      <c r="E41" s="150">
        <v>0</v>
      </c>
      <c r="F41" s="150">
        <v>0</v>
      </c>
    </row>
    <row r="42" spans="1:7" ht="28.5">
      <c r="A42" s="36">
        <v>23</v>
      </c>
      <c r="B42" s="36" t="s">
        <v>71</v>
      </c>
      <c r="C42" s="88">
        <f t="shared" si="1"/>
        <v>0</v>
      </c>
      <c r="D42" s="88">
        <f>D44+D47+D49+D51</f>
        <v>0</v>
      </c>
      <c r="E42" s="88">
        <f>E44+E47+E49+E51</f>
        <v>0</v>
      </c>
      <c r="F42" s="88">
        <f>F44+F47+F49</f>
        <v>0</v>
      </c>
    </row>
    <row r="43" spans="1:7">
      <c r="A43" s="10">
        <v>24</v>
      </c>
      <c r="B43" s="10" t="s">
        <v>33</v>
      </c>
      <c r="C43" s="150"/>
      <c r="D43" s="150"/>
      <c r="E43" s="150"/>
      <c r="F43" s="150"/>
    </row>
    <row r="44" spans="1:7">
      <c r="A44" s="10">
        <v>25</v>
      </c>
      <c r="B44" s="10" t="s">
        <v>34</v>
      </c>
      <c r="C44" s="150">
        <f t="shared" ref="C44:C52" si="2">SUM(D44:F44)</f>
        <v>0</v>
      </c>
      <c r="D44" s="150">
        <f>'[1]Прил. 5 (2)'!I46</f>
        <v>0</v>
      </c>
      <c r="E44" s="150">
        <f>'[1]Прил. 5 (2)'!J46</f>
        <v>0</v>
      </c>
      <c r="F44" s="150">
        <f>'[1]Прил. 5 (2)'!K46</f>
        <v>0</v>
      </c>
    </row>
    <row r="45" spans="1:7">
      <c r="A45" s="10">
        <v>26</v>
      </c>
      <c r="B45" s="10" t="s">
        <v>35</v>
      </c>
      <c r="C45" s="150">
        <f t="shared" si="2"/>
        <v>0</v>
      </c>
      <c r="D45" s="150">
        <f>D44</f>
        <v>0</v>
      </c>
      <c r="E45" s="150">
        <f>E44</f>
        <v>0</v>
      </c>
      <c r="F45" s="150">
        <f>F44</f>
        <v>0</v>
      </c>
    </row>
    <row r="46" spans="1:7" ht="30">
      <c r="A46" s="10">
        <v>27</v>
      </c>
      <c r="B46" s="10" t="s">
        <v>36</v>
      </c>
      <c r="C46" s="150">
        <f t="shared" si="2"/>
        <v>0</v>
      </c>
      <c r="D46" s="150">
        <v>0</v>
      </c>
      <c r="E46" s="150">
        <v>0</v>
      </c>
      <c r="F46" s="150">
        <v>0</v>
      </c>
    </row>
    <row r="47" spans="1:7">
      <c r="A47" s="10">
        <v>28</v>
      </c>
      <c r="B47" s="10" t="s">
        <v>37</v>
      </c>
      <c r="C47" s="150">
        <f t="shared" si="2"/>
        <v>0</v>
      </c>
      <c r="D47" s="150">
        <v>0</v>
      </c>
      <c r="E47" s="150">
        <v>0</v>
      </c>
      <c r="F47" s="150">
        <v>0</v>
      </c>
    </row>
    <row r="48" spans="1:7">
      <c r="A48" s="10">
        <v>29</v>
      </c>
      <c r="B48" s="10" t="s">
        <v>35</v>
      </c>
      <c r="C48" s="150">
        <f t="shared" si="2"/>
        <v>0</v>
      </c>
      <c r="D48" s="150">
        <v>0</v>
      </c>
      <c r="E48" s="150">
        <v>0</v>
      </c>
      <c r="F48" s="150">
        <v>0</v>
      </c>
    </row>
    <row r="49" spans="1:7">
      <c r="A49" s="10">
        <v>30</v>
      </c>
      <c r="B49" s="10" t="s">
        <v>38</v>
      </c>
      <c r="C49" s="150">
        <f t="shared" si="2"/>
        <v>0</v>
      </c>
      <c r="D49" s="150">
        <v>0</v>
      </c>
      <c r="E49" s="150">
        <v>0</v>
      </c>
      <c r="F49" s="150">
        <v>0</v>
      </c>
    </row>
    <row r="50" spans="1:7">
      <c r="A50" s="10">
        <v>31</v>
      </c>
      <c r="B50" s="10" t="s">
        <v>35</v>
      </c>
      <c r="C50" s="150">
        <f t="shared" si="2"/>
        <v>0</v>
      </c>
      <c r="D50" s="150">
        <v>0</v>
      </c>
      <c r="E50" s="150">
        <v>0</v>
      </c>
      <c r="F50" s="150">
        <v>0</v>
      </c>
    </row>
    <row r="51" spans="1:7">
      <c r="A51" s="10">
        <v>32</v>
      </c>
      <c r="B51" s="10" t="s">
        <v>39</v>
      </c>
      <c r="C51" s="150">
        <f t="shared" si="2"/>
        <v>0</v>
      </c>
      <c r="D51" s="150">
        <v>0</v>
      </c>
      <c r="E51" s="150">
        <v>0</v>
      </c>
      <c r="F51" s="150">
        <v>0</v>
      </c>
    </row>
    <row r="52" spans="1:7">
      <c r="A52" s="10">
        <v>33</v>
      </c>
      <c r="B52" s="10" t="s">
        <v>35</v>
      </c>
      <c r="C52" s="150">
        <f t="shared" si="2"/>
        <v>0</v>
      </c>
      <c r="D52" s="150">
        <v>0</v>
      </c>
      <c r="E52" s="150">
        <v>0</v>
      </c>
      <c r="F52" s="150">
        <v>0</v>
      </c>
    </row>
    <row r="53" spans="1:7" ht="32.25" customHeight="1">
      <c r="A53" s="36">
        <v>34</v>
      </c>
      <c r="B53" s="36" t="s">
        <v>97</v>
      </c>
      <c r="C53" s="133">
        <f>D53+E53+F53</f>
        <v>30936.798000000003</v>
      </c>
      <c r="D53" s="176">
        <f>D55+D58+D60</f>
        <v>10317.297999999999</v>
      </c>
      <c r="E53" s="286">
        <f>E55+E58</f>
        <v>10309.750000000002</v>
      </c>
      <c r="F53" s="286">
        <f>F55+F58+F60+F62</f>
        <v>10309.750000000002</v>
      </c>
      <c r="G53" s="96">
        <f>D53+E53+F53</f>
        <v>30936.798000000003</v>
      </c>
    </row>
    <row r="54" spans="1:7">
      <c r="A54" s="10">
        <v>35</v>
      </c>
      <c r="B54" s="10" t="s">
        <v>33</v>
      </c>
      <c r="C54" s="150"/>
      <c r="D54" s="131"/>
      <c r="E54" s="150"/>
      <c r="F54" s="150"/>
    </row>
    <row r="55" spans="1:7">
      <c r="A55" s="10">
        <v>36</v>
      </c>
      <c r="B55" s="10" t="s">
        <v>34</v>
      </c>
      <c r="C55" s="33">
        <f>D55+E55+F55</f>
        <v>27927.168000000001</v>
      </c>
      <c r="D55" s="199">
        <f>'Прил. 5 (2)'!I55+'Прил. 5 (2)'!I57+'Прил. 5 (2)'!I58+'Прил. 5 (2)'!I63+'Прил. 5 (2)'!I65+'Прил. 5 (2)'!I66+'Прил. 5 (2)'!I71+'Прил. 5 (2)'!I72+'Прил. 5 (2)'!I75+'Прил. 5 (2)'!I77+'Прил. 5 (2)'!I78+'Прил. 5 (2)'!I79+'Прил. 5 (2)'!I80+'Прил. 5 (2)'!I81+'Прил. 5 (2)'!I82+'Прил. 5 (2)'!I83+'Прил. 5 (2)'!I85+'Прил. 5 (2)'!I86+'Прил. 5 (2)'!I90</f>
        <v>9136.4679999999989</v>
      </c>
      <c r="E55" s="150">
        <f>'Прил. 5 (2)'!J55+'Прил. 5 (2)'!J57+'Прил. 5 (2)'!J58+'Прил. 5 (2)'!J63+'Прил. 5 (2)'!J65+'Прил. 5 (2)'!J66+'Прил. 5 (2)'!J71+'Прил. 5 (2)'!J72+'Прил. 5 (2)'!J75+'Прил. 5 (2)'!J77+'Прил. 5 (2)'!J79+'Прил. 5 (2)'!J85+'Прил. 5 (2)'!J86+'Прил. 5 (2)'!J62</f>
        <v>9395.3500000000022</v>
      </c>
      <c r="F55" s="150">
        <f>'Прил. 5 (2)'!K55+'Прил. 5 (2)'!K57+'Прил. 5 (2)'!K58+'Прил. 5 (2)'!K63+'Прил. 5 (2)'!K65+'Прил. 5 (2)'!K66+'Прил. 5 (2)'!K71+'Прил. 5 (2)'!K72+'Прил. 5 (2)'!K75+'Прил. 5 (2)'!K77+'Прил. 5 (2)'!K79+'Прил. 5 (2)'!K85+'Прил. 5 (2)'!K86+'Прил. 5 (2)'!K62</f>
        <v>9395.3500000000022</v>
      </c>
      <c r="G55" s="49"/>
    </row>
    <row r="56" spans="1:7">
      <c r="A56" s="10">
        <v>37</v>
      </c>
      <c r="B56" s="10" t="s">
        <v>35</v>
      </c>
      <c r="C56" s="150">
        <f t="shared" ref="C56:C64" si="3">SUM(D56:F56)</f>
        <v>0</v>
      </c>
      <c r="D56" s="33">
        <v>0</v>
      </c>
      <c r="E56" s="150">
        <v>0</v>
      </c>
      <c r="F56" s="150">
        <v>0</v>
      </c>
      <c r="G56" s="49"/>
    </row>
    <row r="57" spans="1:7" ht="30">
      <c r="A57" s="10">
        <v>38</v>
      </c>
      <c r="B57" s="10" t="s">
        <v>36</v>
      </c>
      <c r="C57" s="150">
        <f t="shared" si="3"/>
        <v>0</v>
      </c>
      <c r="D57" s="33">
        <v>0</v>
      </c>
      <c r="E57" s="150">
        <v>0</v>
      </c>
      <c r="F57" s="150">
        <v>0</v>
      </c>
    </row>
    <row r="58" spans="1:7">
      <c r="A58" s="10">
        <v>39</v>
      </c>
      <c r="B58" s="10" t="s">
        <v>37</v>
      </c>
      <c r="C58" s="33">
        <f t="shared" si="3"/>
        <v>2847.1819999999998</v>
      </c>
      <c r="D58" s="33">
        <f>'Прил. 5 (2)'!I59+'Прил. 5 (2)'!I61+'Прил. 5 (2)'!I89</f>
        <v>1018.3819999999999</v>
      </c>
      <c r="E58" s="150">
        <f>'Прил. 5 (2)'!J59+'Прил. 5 (2)'!J61</f>
        <v>914.4</v>
      </c>
      <c r="F58" s="150">
        <f>'Прил. 5 (2)'!K59+'Прил. 5 (2)'!K61</f>
        <v>914.4</v>
      </c>
      <c r="G58" s="94"/>
    </row>
    <row r="59" spans="1:7">
      <c r="A59" s="10">
        <v>40</v>
      </c>
      <c r="B59" s="10" t="s">
        <v>35</v>
      </c>
      <c r="C59" s="150">
        <f t="shared" si="3"/>
        <v>0</v>
      </c>
      <c r="D59" s="150">
        <v>0</v>
      </c>
      <c r="E59" s="150">
        <v>0</v>
      </c>
      <c r="F59" s="150">
        <v>0</v>
      </c>
    </row>
    <row r="60" spans="1:7">
      <c r="A60" s="10">
        <v>41</v>
      </c>
      <c r="B60" s="10" t="s">
        <v>38</v>
      </c>
      <c r="C60" s="33">
        <f t="shared" si="3"/>
        <v>162.44800000000001</v>
      </c>
      <c r="D60" s="33">
        <f>'Прил. 5 (2)'!I88</f>
        <v>162.44800000000001</v>
      </c>
      <c r="E60" s="150">
        <v>0</v>
      </c>
      <c r="F60" s="150">
        <v>0</v>
      </c>
    </row>
    <row r="61" spans="1:7">
      <c r="A61" s="10">
        <v>42</v>
      </c>
      <c r="B61" s="10" t="s">
        <v>35</v>
      </c>
      <c r="C61" s="150">
        <f t="shared" si="3"/>
        <v>0</v>
      </c>
      <c r="D61" s="150">
        <v>0</v>
      </c>
      <c r="E61" s="150">
        <v>0</v>
      </c>
      <c r="F61" s="150">
        <v>0</v>
      </c>
    </row>
    <row r="62" spans="1:7">
      <c r="A62" s="10">
        <v>43</v>
      </c>
      <c r="B62" s="10" t="s">
        <v>39</v>
      </c>
      <c r="C62" s="150">
        <f t="shared" si="3"/>
        <v>0</v>
      </c>
      <c r="D62" s="150">
        <v>0</v>
      </c>
      <c r="E62" s="150">
        <v>0</v>
      </c>
      <c r="F62" s="150">
        <v>0</v>
      </c>
    </row>
    <row r="63" spans="1:7">
      <c r="A63" s="10">
        <v>44</v>
      </c>
      <c r="B63" s="10" t="s">
        <v>35</v>
      </c>
      <c r="C63" s="150">
        <f t="shared" si="3"/>
        <v>0</v>
      </c>
      <c r="D63" s="150">
        <v>0</v>
      </c>
      <c r="E63" s="150">
        <v>0</v>
      </c>
      <c r="F63" s="150">
        <v>0</v>
      </c>
    </row>
    <row r="64" spans="1:7" ht="28.5">
      <c r="A64" s="36">
        <v>45</v>
      </c>
      <c r="B64" s="36" t="s">
        <v>72</v>
      </c>
      <c r="C64" s="209">
        <f t="shared" si="3"/>
        <v>36248.602780000001</v>
      </c>
      <c r="D64" s="209">
        <f>D66+D69+D71+D73</f>
        <v>12655.642779999998</v>
      </c>
      <c r="E64" s="282">
        <f>E66+E69+E71+E73</f>
        <v>11796.48</v>
      </c>
      <c r="F64" s="282">
        <f>F66+F69+F71+F73</f>
        <v>11796.48</v>
      </c>
    </row>
    <row r="65" spans="1:8">
      <c r="A65" s="10">
        <v>45</v>
      </c>
      <c r="B65" s="10" t="s">
        <v>33</v>
      </c>
      <c r="C65" s="150"/>
      <c r="D65" s="150"/>
      <c r="E65" s="93"/>
      <c r="F65" s="93"/>
    </row>
    <row r="66" spans="1:8" ht="21" customHeight="1">
      <c r="A66" s="10">
        <v>47</v>
      </c>
      <c r="B66" s="10" t="s">
        <v>34</v>
      </c>
      <c r="C66" s="131">
        <f t="shared" ref="C66:C74" si="4">SUM(D66:F66)</f>
        <v>36248.602780000001</v>
      </c>
      <c r="D66" s="208">
        <f>'Прил. 5 (2)'!I94+'Прил. 5 (2)'!I97</f>
        <v>12655.642779999998</v>
      </c>
      <c r="E66" s="93">
        <f>'Прил. 5 (2)'!J94+'Прил. 5 (2)'!J97</f>
        <v>11796.48</v>
      </c>
      <c r="F66" s="93">
        <f>'Прил. 5 (2)'!K94+'Прил. 5 (2)'!K97</f>
        <v>11796.48</v>
      </c>
      <c r="H66" s="13">
        <v>6934.5680000000002</v>
      </c>
    </row>
    <row r="67" spans="1:8">
      <c r="A67" s="10">
        <v>48</v>
      </c>
      <c r="B67" s="10" t="s">
        <v>35</v>
      </c>
      <c r="C67" s="150">
        <f t="shared" si="4"/>
        <v>0</v>
      </c>
      <c r="D67" s="150">
        <v>0</v>
      </c>
      <c r="E67" s="150">
        <v>0</v>
      </c>
      <c r="F67" s="150">
        <v>0</v>
      </c>
    </row>
    <row r="68" spans="1:8" ht="30">
      <c r="A68" s="10">
        <v>49</v>
      </c>
      <c r="B68" s="10" t="s">
        <v>36</v>
      </c>
      <c r="C68" s="150">
        <f t="shared" si="4"/>
        <v>0</v>
      </c>
      <c r="D68" s="150">
        <v>0</v>
      </c>
      <c r="E68" s="150">
        <v>0</v>
      </c>
      <c r="F68" s="150">
        <v>0</v>
      </c>
    </row>
    <row r="69" spans="1:8">
      <c r="A69" s="10">
        <v>50</v>
      </c>
      <c r="B69" s="10" t="s">
        <v>37</v>
      </c>
      <c r="C69" s="33">
        <f t="shared" si="4"/>
        <v>0</v>
      </c>
      <c r="D69" s="33">
        <v>0</v>
      </c>
      <c r="E69" s="150">
        <v>0</v>
      </c>
      <c r="F69" s="150">
        <v>0</v>
      </c>
      <c r="H69" s="3">
        <v>234.25614999999999</v>
      </c>
    </row>
    <row r="70" spans="1:8">
      <c r="A70" s="10">
        <v>51</v>
      </c>
      <c r="B70" s="10" t="s">
        <v>35</v>
      </c>
      <c r="C70" s="150">
        <f t="shared" si="4"/>
        <v>0</v>
      </c>
      <c r="D70" s="150">
        <v>0</v>
      </c>
      <c r="E70" s="150">
        <v>0</v>
      </c>
      <c r="F70" s="150">
        <v>0</v>
      </c>
    </row>
    <row r="71" spans="1:8">
      <c r="A71" s="10">
        <v>52</v>
      </c>
      <c r="B71" s="10" t="s">
        <v>38</v>
      </c>
      <c r="C71" s="150">
        <f t="shared" si="4"/>
        <v>0</v>
      </c>
      <c r="D71" s="150">
        <v>0</v>
      </c>
      <c r="E71" s="150">
        <v>0</v>
      </c>
      <c r="F71" s="150">
        <v>0</v>
      </c>
    </row>
    <row r="72" spans="1:8">
      <c r="A72" s="10">
        <v>53</v>
      </c>
      <c r="B72" s="10" t="s">
        <v>35</v>
      </c>
      <c r="C72" s="150">
        <f t="shared" si="4"/>
        <v>0</v>
      </c>
      <c r="D72" s="150">
        <v>0</v>
      </c>
      <c r="E72" s="150">
        <v>0</v>
      </c>
      <c r="F72" s="150">
        <v>0</v>
      </c>
    </row>
    <row r="73" spans="1:8">
      <c r="A73" s="10">
        <v>54</v>
      </c>
      <c r="B73" s="10" t="s">
        <v>39</v>
      </c>
      <c r="C73" s="150">
        <f t="shared" si="4"/>
        <v>0</v>
      </c>
      <c r="D73" s="150">
        <v>0</v>
      </c>
      <c r="E73" s="150">
        <v>0</v>
      </c>
      <c r="F73" s="150">
        <v>0</v>
      </c>
    </row>
    <row r="74" spans="1:8">
      <c r="A74" s="10">
        <v>55</v>
      </c>
      <c r="B74" s="10" t="s">
        <v>35</v>
      </c>
      <c r="C74" s="150">
        <f t="shared" si="4"/>
        <v>0</v>
      </c>
      <c r="D74" s="150">
        <v>0</v>
      </c>
      <c r="E74" s="150">
        <v>0</v>
      </c>
      <c r="F74" s="150">
        <v>0</v>
      </c>
    </row>
    <row r="75" spans="1:8" ht="42.75">
      <c r="A75" s="36">
        <v>56</v>
      </c>
      <c r="B75" s="36" t="s">
        <v>170</v>
      </c>
      <c r="C75" s="88">
        <f>SUM(C77:C85)</f>
        <v>19140.300000000003</v>
      </c>
      <c r="D75" s="88">
        <f>SUM(D77:D85)</f>
        <v>6380.1</v>
      </c>
      <c r="E75" s="88">
        <f>SUM(E77:E85)</f>
        <v>6380.1</v>
      </c>
      <c r="F75" s="88">
        <f>SUM(F77:F85)</f>
        <v>6380.1</v>
      </c>
    </row>
    <row r="76" spans="1:8">
      <c r="A76" s="10">
        <v>57</v>
      </c>
      <c r="B76" s="10" t="s">
        <v>33</v>
      </c>
      <c r="C76" s="214"/>
      <c r="D76" s="214"/>
      <c r="E76" s="214"/>
      <c r="F76" s="214"/>
    </row>
    <row r="77" spans="1:8">
      <c r="A77" s="10">
        <v>58</v>
      </c>
      <c r="B77" s="10" t="s">
        <v>34</v>
      </c>
      <c r="C77" s="214">
        <f t="shared" ref="C77:C85" si="5">SUM(D77:F77)</f>
        <v>0</v>
      </c>
      <c r="D77" s="214">
        <v>0</v>
      </c>
      <c r="E77" s="214">
        <v>0</v>
      </c>
      <c r="F77" s="214">
        <v>0</v>
      </c>
    </row>
    <row r="78" spans="1:8">
      <c r="A78" s="10">
        <v>59</v>
      </c>
      <c r="B78" s="10" t="s">
        <v>35</v>
      </c>
      <c r="C78" s="214">
        <f t="shared" si="5"/>
        <v>0</v>
      </c>
      <c r="D78" s="214">
        <v>0</v>
      </c>
      <c r="E78" s="214">
        <v>0</v>
      </c>
      <c r="F78" s="214">
        <v>0</v>
      </c>
    </row>
    <row r="79" spans="1:8" ht="30">
      <c r="A79" s="10">
        <v>60</v>
      </c>
      <c r="B79" s="10" t="s">
        <v>36</v>
      </c>
      <c r="C79" s="214">
        <f t="shared" si="5"/>
        <v>0</v>
      </c>
      <c r="D79" s="214">
        <v>0</v>
      </c>
      <c r="E79" s="214">
        <v>0</v>
      </c>
      <c r="F79" s="214">
        <v>0</v>
      </c>
    </row>
    <row r="80" spans="1:8">
      <c r="A80" s="10">
        <v>61</v>
      </c>
      <c r="B80" s="10" t="s">
        <v>37</v>
      </c>
      <c r="C80" s="214">
        <f t="shared" si="5"/>
        <v>19140.300000000003</v>
      </c>
      <c r="D80" s="214">
        <v>6380.1</v>
      </c>
      <c r="E80" s="214">
        <v>6380.1</v>
      </c>
      <c r="F80" s="214">
        <v>6380.1</v>
      </c>
    </row>
    <row r="81" spans="1:6">
      <c r="A81" s="10">
        <v>62</v>
      </c>
      <c r="B81" s="10" t="s">
        <v>35</v>
      </c>
      <c r="C81" s="214">
        <f t="shared" si="5"/>
        <v>0</v>
      </c>
      <c r="D81" s="214">
        <v>0</v>
      </c>
      <c r="E81" s="214">
        <v>0</v>
      </c>
      <c r="F81" s="214">
        <v>0</v>
      </c>
    </row>
    <row r="82" spans="1:6">
      <c r="A82" s="10">
        <v>63</v>
      </c>
      <c r="B82" s="10" t="s">
        <v>38</v>
      </c>
      <c r="C82" s="214">
        <f t="shared" si="5"/>
        <v>0</v>
      </c>
      <c r="D82" s="214">
        <v>0</v>
      </c>
      <c r="E82" s="214">
        <v>0</v>
      </c>
      <c r="F82" s="214">
        <v>0</v>
      </c>
    </row>
    <row r="83" spans="1:6">
      <c r="A83" s="10">
        <v>64</v>
      </c>
      <c r="B83" s="10" t="s">
        <v>35</v>
      </c>
      <c r="C83" s="214">
        <f t="shared" si="5"/>
        <v>0</v>
      </c>
      <c r="D83" s="214">
        <v>0</v>
      </c>
      <c r="E83" s="214">
        <v>0</v>
      </c>
      <c r="F83" s="214">
        <v>0</v>
      </c>
    </row>
    <row r="84" spans="1:6">
      <c r="A84" s="10">
        <v>65</v>
      </c>
      <c r="B84" s="10" t="s">
        <v>39</v>
      </c>
      <c r="C84" s="214">
        <f t="shared" si="5"/>
        <v>0</v>
      </c>
      <c r="D84" s="214">
        <v>0</v>
      </c>
      <c r="E84" s="214">
        <v>0</v>
      </c>
      <c r="F84" s="214">
        <v>0</v>
      </c>
    </row>
    <row r="85" spans="1:6">
      <c r="A85" s="10">
        <v>66</v>
      </c>
      <c r="B85" s="10" t="s">
        <v>35</v>
      </c>
      <c r="C85" s="214">
        <f t="shared" si="5"/>
        <v>0</v>
      </c>
      <c r="D85" s="214">
        <v>0</v>
      </c>
      <c r="E85" s="214">
        <v>0</v>
      </c>
      <c r="F85" s="214">
        <v>0</v>
      </c>
    </row>
    <row r="86" spans="1:6" ht="28.5">
      <c r="A86" s="36">
        <v>67</v>
      </c>
      <c r="B86" s="36" t="s">
        <v>283</v>
      </c>
      <c r="C86" s="88">
        <f>D86+E86+F86</f>
        <v>450</v>
      </c>
      <c r="D86" s="88">
        <f>'Прил. 5 (2)'!I104</f>
        <v>450</v>
      </c>
      <c r="E86" s="88">
        <f>'Прил. 5 (2)'!J104</f>
        <v>0</v>
      </c>
      <c r="F86" s="88">
        <f>'Прил. 5 (2)'!K104</f>
        <v>0</v>
      </c>
    </row>
    <row r="87" spans="1:6">
      <c r="A87" s="10">
        <v>68</v>
      </c>
      <c r="B87" s="10" t="s">
        <v>33</v>
      </c>
      <c r="C87" s="150"/>
      <c r="D87" s="150"/>
      <c r="E87" s="150"/>
      <c r="F87" s="150"/>
    </row>
    <row r="88" spans="1:6">
      <c r="A88" s="10">
        <v>69</v>
      </c>
      <c r="B88" s="10" t="s">
        <v>34</v>
      </c>
      <c r="C88" s="150">
        <f t="shared" ref="C88:C96" si="6">SUM(D88:F88)</f>
        <v>450</v>
      </c>
      <c r="D88" s="150">
        <f>'Прил. 5 (2)'!I104</f>
        <v>450</v>
      </c>
      <c r="E88" s="150">
        <v>0</v>
      </c>
      <c r="F88" s="150">
        <v>0</v>
      </c>
    </row>
    <row r="89" spans="1:6">
      <c r="A89" s="10">
        <v>70</v>
      </c>
      <c r="B89" s="10" t="s">
        <v>35</v>
      </c>
      <c r="C89" s="150">
        <f t="shared" si="6"/>
        <v>0</v>
      </c>
      <c r="D89" s="150">
        <v>0</v>
      </c>
      <c r="E89" s="150">
        <v>0</v>
      </c>
      <c r="F89" s="150">
        <v>0</v>
      </c>
    </row>
    <row r="90" spans="1:6" ht="30">
      <c r="A90" s="10">
        <v>71</v>
      </c>
      <c r="B90" s="10" t="s">
        <v>36</v>
      </c>
      <c r="C90" s="150">
        <f t="shared" si="6"/>
        <v>0</v>
      </c>
      <c r="D90" s="150">
        <v>0</v>
      </c>
      <c r="E90" s="150">
        <v>0</v>
      </c>
      <c r="F90" s="150">
        <v>0</v>
      </c>
    </row>
    <row r="91" spans="1:6">
      <c r="A91" s="10">
        <v>72</v>
      </c>
      <c r="B91" s="10" t="s">
        <v>37</v>
      </c>
      <c r="C91" s="150">
        <f t="shared" si="6"/>
        <v>0</v>
      </c>
      <c r="D91" s="150">
        <v>0</v>
      </c>
      <c r="E91" s="150">
        <v>0</v>
      </c>
      <c r="F91" s="150">
        <v>0</v>
      </c>
    </row>
    <row r="92" spans="1:6">
      <c r="A92" s="10">
        <v>73</v>
      </c>
      <c r="B92" s="10" t="s">
        <v>35</v>
      </c>
      <c r="C92" s="150">
        <f t="shared" si="6"/>
        <v>0</v>
      </c>
      <c r="D92" s="150">
        <v>0</v>
      </c>
      <c r="E92" s="150">
        <v>0</v>
      </c>
      <c r="F92" s="150">
        <v>0</v>
      </c>
    </row>
    <row r="93" spans="1:6">
      <c r="A93" s="10">
        <v>74</v>
      </c>
      <c r="B93" s="10" t="s">
        <v>38</v>
      </c>
      <c r="C93" s="150">
        <f t="shared" si="6"/>
        <v>0</v>
      </c>
      <c r="D93" s="150">
        <v>0</v>
      </c>
      <c r="E93" s="150">
        <v>0</v>
      </c>
      <c r="F93" s="150">
        <v>0</v>
      </c>
    </row>
    <row r="94" spans="1:6">
      <c r="A94" s="10">
        <v>75</v>
      </c>
      <c r="B94" s="10" t="s">
        <v>35</v>
      </c>
      <c r="C94" s="150">
        <f t="shared" si="6"/>
        <v>0</v>
      </c>
      <c r="D94" s="150">
        <v>0</v>
      </c>
      <c r="E94" s="150">
        <v>0</v>
      </c>
      <c r="F94" s="150">
        <v>0</v>
      </c>
    </row>
    <row r="95" spans="1:6">
      <c r="A95" s="10">
        <v>76</v>
      </c>
      <c r="B95" s="10" t="s">
        <v>39</v>
      </c>
      <c r="C95" s="150">
        <f t="shared" si="6"/>
        <v>0</v>
      </c>
      <c r="D95" s="150">
        <v>0</v>
      </c>
      <c r="E95" s="150">
        <v>0</v>
      </c>
      <c r="F95" s="150">
        <v>0</v>
      </c>
    </row>
    <row r="96" spans="1:6">
      <c r="A96" s="10">
        <v>77</v>
      </c>
      <c r="B96" s="10" t="s">
        <v>35</v>
      </c>
      <c r="C96" s="150">
        <f t="shared" si="6"/>
        <v>0</v>
      </c>
      <c r="D96" s="150">
        <v>0</v>
      </c>
      <c r="E96" s="150">
        <v>0</v>
      </c>
      <c r="F96" s="150">
        <v>0</v>
      </c>
    </row>
    <row r="98" spans="3:6">
      <c r="C98" s="3" t="s">
        <v>28</v>
      </c>
      <c r="D98" s="15">
        <v>2022</v>
      </c>
      <c r="E98" s="15">
        <v>2023</v>
      </c>
      <c r="F98" s="15">
        <v>2024</v>
      </c>
    </row>
  </sheetData>
  <mergeCells count="19">
    <mergeCell ref="C32:F32"/>
    <mergeCell ref="A11:F11"/>
    <mergeCell ref="A12:F12"/>
    <mergeCell ref="A13:F13"/>
    <mergeCell ref="A15:F15"/>
    <mergeCell ref="A16:A18"/>
    <mergeCell ref="B16:B18"/>
    <mergeCell ref="C16:F16"/>
    <mergeCell ref="C17:C18"/>
    <mergeCell ref="A14:F14"/>
    <mergeCell ref="A9:F9"/>
    <mergeCell ref="C21:F21"/>
    <mergeCell ref="C3:F3"/>
    <mergeCell ref="C6:F6"/>
    <mergeCell ref="C4:F4"/>
    <mergeCell ref="A7:F7"/>
    <mergeCell ref="A8:F8"/>
    <mergeCell ref="D17:F17"/>
    <mergeCell ref="C5:F5"/>
  </mergeCells>
  <printOptions horizontalCentered="1" verticalCentered="1"/>
  <pageMargins left="0.11811023622047245" right="0.11811023622047245" top="0.19685039370078741" bottom="0.19685039370078741" header="0" footer="0"/>
  <pageSetup paperSize="9" orientation="landscape" r:id="rId1"/>
  <rowBreaks count="1" manualBreakCount="1">
    <brk id="60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Прил 1 </vt:lpstr>
      <vt:lpstr>Прил. 2</vt:lpstr>
      <vt:lpstr>Прил. 5 (2)</vt:lpstr>
      <vt:lpstr>Прил. 7  (2)</vt:lpstr>
      <vt:lpstr>'Прил. 2'!Заголовки_для_печати</vt:lpstr>
      <vt:lpstr>'Прил. 5 (2)'!Заголовки_для_печати</vt:lpstr>
      <vt:lpstr>'Прил. 7  (2)'!Заголовки_для_печати</vt:lpstr>
      <vt:lpstr>'Прил 1 '!Область_печати</vt:lpstr>
      <vt:lpstr>'Прил. 2'!Область_печати</vt:lpstr>
      <vt:lpstr>'Прил. 5 (2)'!Область_печати</vt:lpstr>
      <vt:lpstr>'Прил. 7 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111</cp:lastModifiedBy>
  <cp:lastPrinted>2022-04-26T02:29:24Z</cp:lastPrinted>
  <dcterms:created xsi:type="dcterms:W3CDTF">2015-12-01T03:34:08Z</dcterms:created>
  <dcterms:modified xsi:type="dcterms:W3CDTF">2022-04-26T02:29:53Z</dcterms:modified>
</cp:coreProperties>
</file>